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H:\DELO\PROJEKTIVA\PROJEKTI 2015 DALJE\Obnova vrocevoda Salek Selo od J6804 do J5022\Razpis projekt\"/>
    </mc:Choice>
  </mc:AlternateContent>
  <bookViews>
    <workbookView xWindow="13590" yWindow="330" windowWidth="14940" windowHeight="11865" tabRatio="925"/>
  </bookViews>
  <sheets>
    <sheet name="REKAPITULACIJA" sheetId="51" r:id="rId1"/>
    <sheet name="Odsek 1" sheetId="41" r:id="rId2"/>
    <sheet name="Odsek 2" sheetId="56" r:id="rId3"/>
    <sheet name="Odsek 3" sheetId="54" r:id="rId4"/>
    <sheet name="Odsek 4" sheetId="55" r:id="rId5"/>
    <sheet name="Odsek  5" sheetId="53" r:id="rId6"/>
  </sheets>
  <definedNames>
    <definedName name="_xlnm.Print_Area" localSheetId="1">'Odsek 1'!$A$1:$G$154</definedName>
    <definedName name="_xlnm.Print_Area" localSheetId="2">'Odsek 2'!$A$1:$G$130</definedName>
    <definedName name="_xlnm.Print_Area" localSheetId="3">'Odsek 3'!$A$1:$H$126</definedName>
    <definedName name="_xlnm.Print_Area" localSheetId="0">REKAPITULACIJA!$A$1:$C$26</definedName>
    <definedName name="_xlnm.Print_Titles" localSheetId="5">'Odsek  5'!$2:$2</definedName>
    <definedName name="_xlnm.Print_Titles" localSheetId="1">'Odsek 1'!$2:$2</definedName>
    <definedName name="_xlnm.Print_Titles" localSheetId="2">'Odsek 2'!$2:$2</definedName>
    <definedName name="_xlnm.Print_Titles" localSheetId="3">'Odsek 3'!$2:$2</definedName>
    <definedName name="_xlnm.Print_Titles" localSheetId="4">'Odsek 4'!$2:$2</definedName>
    <definedName name="_xlnm.Print_Titles" localSheetId="0">REKAPITULACIJA!$4:$4</definedName>
  </definedNames>
  <calcPr calcId="162913" fullPrecision="0"/>
</workbook>
</file>

<file path=xl/calcChain.xml><?xml version="1.0" encoding="utf-8"?>
<calcChain xmlns="http://schemas.openxmlformats.org/spreadsheetml/2006/main">
  <c r="F93" i="53" l="1"/>
  <c r="F91" i="53"/>
  <c r="F89" i="53"/>
  <c r="F6" i="54" l="1"/>
  <c r="F139" i="41"/>
  <c r="F58" i="53" l="1"/>
  <c r="F56" i="53"/>
  <c r="F103" i="53" l="1"/>
  <c r="F147" i="55"/>
  <c r="F122" i="54"/>
  <c r="F126" i="56"/>
  <c r="F150" i="41"/>
  <c r="F137" i="55"/>
  <c r="F145" i="55"/>
  <c r="F143" i="55"/>
  <c r="F149" i="55" s="1"/>
  <c r="F135" i="55"/>
  <c r="F133" i="55"/>
  <c r="F131" i="55"/>
  <c r="F129" i="55"/>
  <c r="F127" i="55"/>
  <c r="F125" i="55"/>
  <c r="F123" i="55"/>
  <c r="F121" i="55"/>
  <c r="F119" i="55"/>
  <c r="F117" i="55"/>
  <c r="F115" i="55"/>
  <c r="F108" i="55"/>
  <c r="F106" i="55"/>
  <c r="F104" i="55"/>
  <c r="F102" i="55"/>
  <c r="F100" i="55"/>
  <c r="F98" i="55"/>
  <c r="F96" i="55"/>
  <c r="F94" i="55"/>
  <c r="F92" i="55"/>
  <c r="F110" i="55" s="1"/>
  <c r="F86" i="55"/>
  <c r="F84" i="55"/>
  <c r="F82" i="55"/>
  <c r="F80" i="55"/>
  <c r="F78" i="55"/>
  <c r="F76" i="55"/>
  <c r="F74" i="55"/>
  <c r="F72" i="55"/>
  <c r="F70" i="55"/>
  <c r="F67" i="55"/>
  <c r="F66" i="55"/>
  <c r="F63" i="55"/>
  <c r="F61" i="55"/>
  <c r="F59" i="55"/>
  <c r="F57" i="55"/>
  <c r="F55" i="55"/>
  <c r="F53" i="55"/>
  <c r="F51" i="55"/>
  <c r="F45" i="55"/>
  <c r="F43" i="55"/>
  <c r="F41" i="55"/>
  <c r="F39" i="55"/>
  <c r="F37" i="55"/>
  <c r="F35" i="55"/>
  <c r="F33" i="55"/>
  <c r="F31" i="55"/>
  <c r="F29" i="55"/>
  <c r="F23" i="55"/>
  <c r="F21" i="55"/>
  <c r="F19" i="55"/>
  <c r="F17" i="55"/>
  <c r="F15" i="55"/>
  <c r="F14" i="55"/>
  <c r="F13" i="55"/>
  <c r="F12" i="55"/>
  <c r="F11" i="55"/>
  <c r="F10" i="55"/>
  <c r="F8" i="55"/>
  <c r="F6" i="55"/>
  <c r="F31" i="54"/>
  <c r="F29" i="54"/>
  <c r="F27" i="54"/>
  <c r="F26" i="54"/>
  <c r="F120" i="54"/>
  <c r="F118" i="54"/>
  <c r="F112" i="54"/>
  <c r="F110" i="54"/>
  <c r="F108" i="54"/>
  <c r="F106" i="54"/>
  <c r="F104" i="54"/>
  <c r="F102" i="54"/>
  <c r="F100" i="54"/>
  <c r="F98" i="54"/>
  <c r="F96" i="54"/>
  <c r="F90" i="54"/>
  <c r="F88" i="54"/>
  <c r="F86" i="54"/>
  <c r="F84" i="54"/>
  <c r="F82" i="54"/>
  <c r="F80" i="54"/>
  <c r="F78" i="54"/>
  <c r="F76" i="54"/>
  <c r="F74" i="54"/>
  <c r="F71" i="54"/>
  <c r="F69" i="54"/>
  <c r="F67" i="54"/>
  <c r="F65" i="54"/>
  <c r="F63" i="54"/>
  <c r="F61" i="54"/>
  <c r="F59" i="54"/>
  <c r="F53" i="54"/>
  <c r="F51" i="54"/>
  <c r="F49" i="54"/>
  <c r="F47" i="54"/>
  <c r="F45" i="54"/>
  <c r="F43" i="54"/>
  <c r="F41" i="54"/>
  <c r="F39" i="54"/>
  <c r="F37" i="54"/>
  <c r="F23" i="54"/>
  <c r="F21" i="54"/>
  <c r="F19" i="54"/>
  <c r="F17" i="54"/>
  <c r="F15" i="54"/>
  <c r="F14" i="54"/>
  <c r="F13" i="54"/>
  <c r="F12" i="54"/>
  <c r="F11" i="54"/>
  <c r="F10" i="54"/>
  <c r="F8" i="54"/>
  <c r="F106" i="56"/>
  <c r="F104" i="56"/>
  <c r="F25" i="55" l="1"/>
  <c r="F47" i="55"/>
  <c r="F139" i="55"/>
  <c r="F88" i="55"/>
  <c r="F151" i="55" s="1"/>
  <c r="C9" i="51" s="1"/>
  <c r="F92" i="54"/>
  <c r="F114" i="54"/>
  <c r="F55" i="54"/>
  <c r="F33" i="54"/>
  <c r="F124" i="54"/>
  <c r="F124" i="56"/>
  <c r="F122" i="56"/>
  <c r="F128" i="56" s="1"/>
  <c r="F116" i="56"/>
  <c r="F114" i="56"/>
  <c r="F112" i="56"/>
  <c r="F110" i="56"/>
  <c r="F108" i="56"/>
  <c r="F102" i="56"/>
  <c r="F100" i="56"/>
  <c r="F98" i="56"/>
  <c r="F96" i="56"/>
  <c r="F89" i="56"/>
  <c r="F87" i="56"/>
  <c r="F85" i="56"/>
  <c r="F83" i="56"/>
  <c r="F81" i="56"/>
  <c r="F79" i="56"/>
  <c r="F77" i="56"/>
  <c r="F75" i="56"/>
  <c r="F73" i="56"/>
  <c r="F67" i="56"/>
  <c r="F65" i="56"/>
  <c r="F63" i="56"/>
  <c r="F61" i="56"/>
  <c r="F59" i="56"/>
  <c r="F57" i="56"/>
  <c r="F55" i="56"/>
  <c r="F53" i="56"/>
  <c r="F51" i="56"/>
  <c r="F49" i="56"/>
  <c r="F47" i="56"/>
  <c r="F45" i="56"/>
  <c r="F39" i="56"/>
  <c r="F37" i="56"/>
  <c r="F35" i="56"/>
  <c r="F33" i="56"/>
  <c r="F31" i="56"/>
  <c r="F29" i="56"/>
  <c r="F23" i="56"/>
  <c r="F21" i="56"/>
  <c r="F19" i="56"/>
  <c r="F17" i="56"/>
  <c r="F15" i="56"/>
  <c r="F14" i="56"/>
  <c r="F13" i="56"/>
  <c r="F12" i="56"/>
  <c r="F11" i="56"/>
  <c r="F8" i="56"/>
  <c r="F6" i="56"/>
  <c r="F126" i="54" l="1"/>
  <c r="C8" i="51" s="1"/>
  <c r="F25" i="56"/>
  <c r="F91" i="56"/>
  <c r="F41" i="56"/>
  <c r="F69" i="56"/>
  <c r="F130" i="56" s="1"/>
  <c r="F118" i="56"/>
  <c r="F96" i="41"/>
  <c r="F86" i="41"/>
  <c r="F88" i="41"/>
  <c r="F39" i="41"/>
  <c r="F29" i="41"/>
  <c r="C7" i="51" l="1"/>
  <c r="F85" i="53"/>
  <c r="F83" i="53"/>
  <c r="F81" i="53"/>
  <c r="F101" i="53" l="1"/>
  <c r="F99" i="53"/>
  <c r="F105" i="53" s="1"/>
  <c r="F75" i="53"/>
  <c r="F87" i="53"/>
  <c r="F95" i="53" s="1"/>
  <c r="F73" i="53"/>
  <c r="F71" i="53"/>
  <c r="F69" i="53"/>
  <c r="F67" i="53"/>
  <c r="F64" i="53"/>
  <c r="F62" i="53"/>
  <c r="F60" i="53"/>
  <c r="F54" i="53"/>
  <c r="F52" i="53"/>
  <c r="F50" i="53"/>
  <c r="F48" i="53"/>
  <c r="F77" i="53" s="1"/>
  <c r="F42" i="53"/>
  <c r="F40" i="53"/>
  <c r="F38" i="53"/>
  <c r="F36" i="53"/>
  <c r="F34" i="53"/>
  <c r="F28" i="53"/>
  <c r="F26" i="53"/>
  <c r="F23" i="53"/>
  <c r="F21" i="53"/>
  <c r="F19" i="53"/>
  <c r="F17" i="53"/>
  <c r="F15" i="53"/>
  <c r="F14" i="53"/>
  <c r="F13" i="53"/>
  <c r="F12" i="53"/>
  <c r="F11" i="53"/>
  <c r="F8" i="53"/>
  <c r="F6" i="53"/>
  <c r="F100" i="41"/>
  <c r="F98" i="41"/>
  <c r="F94" i="41"/>
  <c r="F72" i="41"/>
  <c r="F30" i="53" l="1"/>
  <c r="F107" i="53" s="1"/>
  <c r="F44" i="53"/>
  <c r="F137" i="41"/>
  <c r="F135" i="41"/>
  <c r="F133" i="41"/>
  <c r="F131" i="41"/>
  <c r="F129" i="41"/>
  <c r="F127" i="41"/>
  <c r="F125" i="41"/>
  <c r="F123" i="41"/>
  <c r="F121" i="41"/>
  <c r="F119" i="41"/>
  <c r="F117" i="41"/>
  <c r="F47" i="41"/>
  <c r="F45" i="41"/>
  <c r="F43" i="41"/>
  <c r="F41" i="41"/>
  <c r="F141" i="41" l="1"/>
  <c r="C10" i="51"/>
  <c r="F102" i="41"/>
  <c r="F106" i="41"/>
  <c r="F104" i="41"/>
  <c r="F37" i="41"/>
  <c r="F35" i="41"/>
  <c r="F33" i="41"/>
  <c r="F31" i="41"/>
  <c r="F49" i="41" l="1"/>
  <c r="F84" i="41"/>
  <c r="F23" i="41"/>
  <c r="F21" i="41"/>
  <c r="F19" i="41" l="1"/>
  <c r="F148" i="41" l="1"/>
  <c r="F146" i="41"/>
  <c r="F110" i="41"/>
  <c r="F108" i="41"/>
  <c r="F112" i="41" s="1"/>
  <c r="F82" i="41"/>
  <c r="F80" i="41"/>
  <c r="F78" i="41"/>
  <c r="F76" i="41"/>
  <c r="F74" i="41"/>
  <c r="F69" i="41"/>
  <c r="F68" i="41"/>
  <c r="F65" i="41"/>
  <c r="F63" i="41"/>
  <c r="F61" i="41"/>
  <c r="F59" i="41"/>
  <c r="F57" i="41"/>
  <c r="F55" i="41"/>
  <c r="F53" i="41"/>
  <c r="F17" i="41"/>
  <c r="F15" i="41"/>
  <c r="F14" i="41"/>
  <c r="F13" i="41"/>
  <c r="F12" i="41"/>
  <c r="F11" i="41"/>
  <c r="F8" i="41"/>
  <c r="F10" i="41"/>
  <c r="F6" i="41"/>
  <c r="F25" i="41" l="1"/>
  <c r="F90" i="41"/>
  <c r="F152" i="41"/>
  <c r="F154" i="41" l="1"/>
  <c r="C6" i="51" s="1"/>
  <c r="C17" i="51" s="1"/>
  <c r="C19" i="51" s="1"/>
  <c r="C22" i="51" s="1"/>
  <c r="C23" i="51" l="1"/>
  <c r="C24" i="51" s="1"/>
</calcChain>
</file>

<file path=xl/sharedStrings.xml><?xml version="1.0" encoding="utf-8"?>
<sst xmlns="http://schemas.openxmlformats.org/spreadsheetml/2006/main" count="978" uniqueCount="214">
  <si>
    <t>1</t>
  </si>
  <si>
    <t>Preddela</t>
  </si>
  <si>
    <t>kos</t>
  </si>
  <si>
    <t>m3</t>
  </si>
  <si>
    <t>m2</t>
  </si>
  <si>
    <t>1.1</t>
  </si>
  <si>
    <t>1.2</t>
  </si>
  <si>
    <t>1.3</t>
  </si>
  <si>
    <t>1.4</t>
  </si>
  <si>
    <t>Zaključna in ostala dela</t>
  </si>
  <si>
    <t xml:space="preserve">- vodovod </t>
  </si>
  <si>
    <t>- TK vodi</t>
  </si>
  <si>
    <t>Izvajanje nadzora geologa nad izgradnjo v času gradnje</t>
  </si>
  <si>
    <t xml:space="preserve">Projekt izvedenih del PID </t>
  </si>
  <si>
    <t>- elektro vodi, javna razsvetljava</t>
  </si>
  <si>
    <t>Pridobitev elaborata ureditve zapore z dovoljenjem za cestno zaporo, z ureditvijo prometnega režima v času gradnje z obvestili, zavarovanjem gradbene jame in gradbišča.</t>
  </si>
  <si>
    <t>Postavitev prometne signalizacije</t>
  </si>
  <si>
    <t xml:space="preserve">Št. </t>
  </si>
  <si>
    <t>Opis</t>
  </si>
  <si>
    <t>Znesek v EUR brez DDV</t>
  </si>
  <si>
    <t xml:space="preserve">SKUPAJ </t>
  </si>
  <si>
    <t>Nepredvidena dela (10 %)</t>
  </si>
  <si>
    <t>Opomba: Nepredvidena dela znašajo 10% vseh del pod postavko Skupaj</t>
  </si>
  <si>
    <t>Enota</t>
  </si>
  <si>
    <t>Količina</t>
  </si>
  <si>
    <t>Cena v EUR</t>
  </si>
  <si>
    <t>Vrednost brez DDV</t>
  </si>
  <si>
    <t>SKUPAJ PREDDELA</t>
  </si>
  <si>
    <t>SKUPAJ ZAKLJUČNA DELA</t>
  </si>
  <si>
    <t>m</t>
  </si>
  <si>
    <t>Odriv humusa v debelini 20 cm na gradbiščno deponijo za kasnejšo uporabo.</t>
  </si>
  <si>
    <t xml:space="preserve">Humusiranje po končanih delih s predhodno odstranjenim humusom v deb. 20 cm in zatravitev humusiranih površin s travnim semenom ob dodajanju umetnega gnojila. </t>
  </si>
  <si>
    <t>Strojno nakladanje in odvoz odvečnega materiala na deponijo k registriranemu zbiralcu tovrstnih odpadkov vključno s plačilom vseh dajatev.</t>
  </si>
  <si>
    <t>Izdelava, postavitev in demontaža 
gradbenih profilov.</t>
  </si>
  <si>
    <t>DVO CEVNI SISTEM DN 250 SKUPAJ</t>
  </si>
  <si>
    <t>- telemach</t>
  </si>
  <si>
    <t>Zasip gradbenega jarka  z izkopanim materialom v slojih deb. 0,30 m ter komprimacija z lahkimi komprimacijskimi sredstvi do zbitosti tal 80 MPa.</t>
  </si>
  <si>
    <t>Ročno planiranje dna gradbenega - razširitev obsto talne plošče obstoječe kinete, natančnost +- 2 cm.</t>
  </si>
  <si>
    <t>Dobava in vgrajevanje dvoslojnega asfalta, nosilni sloj bitumizirani drobljenec AC22 BASE B70/100 A3, v debelini 6 cm, frakcije 0-22 mm in obrabni sloj bituminizirani beton AC8 surf B70/100 A3 v debelini 4 cm, frakcije 0-11 mm. Izvedba po zahtevi upravljavca ceste.</t>
  </si>
  <si>
    <t>Zemeljska in gradbena dela</t>
  </si>
  <si>
    <t xml:space="preserve"> SKUPAJ ZEMELJSKA IN GRADBENA DELA</t>
  </si>
  <si>
    <t>Kineta</t>
  </si>
  <si>
    <t xml:space="preserve"> KINETA SKUPAJ</t>
  </si>
  <si>
    <t>Odstranitev obstoječih tlakovcev različnih oblik na celotni trasi ter ponovna kompletna dobava in vgradnja, vzpostavitev v prvotno stanje. Tlakovci se položijo na suho betonsko posteljico 0/4 mm, debeline 20 cm z izravnavo ter polnjenjem  rež s peskom za fugiranje tlakovcev. Vključno z delom in dobavo materiala.</t>
  </si>
  <si>
    <t>Dobava peska in zasip PE rebraste zaščitne cevi premera 110 mm, v coni cevovoda s pripeljanim peskom zrnavosti 4-16 mm v sloju 20 cm nad temenom cevi ter komprimacija z lahkimi komprimacijskimi sredstvi.</t>
  </si>
  <si>
    <t xml:space="preserve"> - nosilni sloj AC 22</t>
  </si>
  <si>
    <t xml:space="preserve"> - nosilni sloj AC 8</t>
  </si>
  <si>
    <t>Dobava in vgradnja PE kabelskega jaška DN 625, globine 1,0 m, vključno pokrovom 0,6x0,6 m, nosilnosti 400 kN ter betonsko podložno ploščo.</t>
  </si>
  <si>
    <t>kg</t>
  </si>
  <si>
    <t>Vzidavanje jeklenih profilov - podpora vročevoda.</t>
  </si>
  <si>
    <t>Dobava in vgradnja jeklenega profila I 100, dolžina 1,8 m, jeklo kakovosti S 275, vroče cinkano - nosilec krovne plošče kinete na pravokotnih lomih.</t>
  </si>
  <si>
    <t>Dobava in polaganje opozorilnega traku "VROČEVOD" 30 cm nad temenom kinete.</t>
  </si>
  <si>
    <t>Geodetski posnetek izvedenega cevovoda in križanj ter vnos v kataster, skladno z navodili za izdelavo katastra  KP Velenje.</t>
  </si>
  <si>
    <t>Rekapitulacija - dvo cevni sistem DN 250 v kineti 140/80 cm</t>
  </si>
  <si>
    <t>Priprava gradbiščnega prostora in celotnega gradbišča v celotni dolžini in širini 6 m: odstranitev eventualnih ovir ( jumbo plakati, javna razsvetljava, prometni znaki, grmovja, drevesa, vse vrste ograj, temelji,...) in ureditev delovnih platojev. Po končanih delih je potrebno gradbišče pospraviti in vzpostaviti v prvotno stanje.</t>
  </si>
  <si>
    <t>Dobava in vgradnja armaturnih palic premera 12 mm.</t>
  </si>
  <si>
    <t>Dobava in vgradnja armaturne mreže Q378.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</si>
  <si>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</si>
  <si>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</si>
  <si>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</si>
  <si>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</si>
  <si>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</si>
  <si>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</si>
  <si>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</si>
  <si>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</si>
  <si>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</si>
  <si>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</si>
  <si>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</si>
  <si>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</si>
  <si>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</si>
  <si>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</si>
  <si>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</si>
  <si>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1.3.1</t>
  </si>
  <si>
    <t>1.3.2</t>
  </si>
  <si>
    <t>1.3.3</t>
  </si>
  <si>
    <t>1.3.4</t>
  </si>
  <si>
    <t>1.3.11</t>
  </si>
  <si>
    <t>1.3.12</t>
  </si>
  <si>
    <t>1.3.13</t>
  </si>
  <si>
    <t>1.3.14</t>
  </si>
  <si>
    <t>1.3.15</t>
  </si>
  <si>
    <t>1.3.16</t>
  </si>
  <si>
    <t>1.3.17</t>
  </si>
  <si>
    <t>1.4.1</t>
  </si>
  <si>
    <t>1.4.2</t>
  </si>
  <si>
    <t>Dobava in vgradnja PE rebraste zaščtine cevi premera 110 mm (dve cevi), vključno s spojnim, tesnilnim materialom in predvrvico.</t>
  </si>
  <si>
    <t>- kanalizacija</t>
  </si>
  <si>
    <t>Zakoličba trase  vročevoda po obstoječi trasi, vkjučno s postavitvijo in zavarovanjem gradbenih profilov z označbo višin na mestih, kjer se menja smer in padec kinete.</t>
  </si>
  <si>
    <t>Ureditev provizorijev za prehod preko jarka v času gradnje v skladu s predpisi iz varstva pri delu z možnostjo prenosa in večkratno uporabo na celotni trasi.</t>
  </si>
  <si>
    <t>1.1.6</t>
  </si>
  <si>
    <t>Varovanje stabilnosti obstoječih ograj, kandelabrov javne razsvetljave,  elektrodrogovi, vključno s sanacijo morebitnih poškodb.</t>
  </si>
  <si>
    <t>1.1.7</t>
  </si>
  <si>
    <t>Odstranitev oz. demontaža obstoječih panelnih ograj, deponiranje za kasnejšo uporabo in znova montaža in vzpostavitev v prvotno stanje, vkključno z vsemi deli in materialom.</t>
  </si>
  <si>
    <t>1.1.8</t>
  </si>
  <si>
    <t>Kompletna izvedba prehodov cevi preko stene objekta z vrtanjem, vsak preboj v dimenzijah cca 2 x 1,5 m, vključno s povrnitvijo v prvotno stanje (hidroizolacija, ometanje…) z vsem potrebnim delom in materialom ter tesnili.</t>
  </si>
  <si>
    <t>Izvedba križanj z vsemi neevidentiranimi vodi in zaščito istih vodov skladno s soglasji ter pod nadzorom upravljavca vodov vključno z obnovo opozorilnih trakov. Katastrski posnetek v skladu z zbirnim katastrom podzemnih komun. vodov in vnos v GIS upravljavca. Obvezno priložiti fotografije vodov!</t>
  </si>
  <si>
    <t>Strojno rušenje dreves (z motorno žago) z razžaganjem debla in vej , strojno nakladanje in odvoz na deponijo, vključno s stroški deponiranja:</t>
  </si>
  <si>
    <t xml:space="preserve"> - drevesa debeline 10-20 cm</t>
  </si>
  <si>
    <t xml:space="preserve"> - drevesa debeline 20-30 cm</t>
  </si>
  <si>
    <t xml:space="preserve"> - drevesa debeline 30-40 cm</t>
  </si>
  <si>
    <t>1.1.9</t>
  </si>
  <si>
    <t>Izkop - ruvanje panjev dreves z nalaganjem na kamione in odvozom na deponijo, vključno s stroški deponiranja.</t>
  </si>
  <si>
    <t>1.1.10</t>
  </si>
  <si>
    <t>Rušitvena dela</t>
  </si>
  <si>
    <t>Odrez asfalta.</t>
  </si>
  <si>
    <t>1.5.1</t>
  </si>
  <si>
    <t>1.5.8</t>
  </si>
  <si>
    <t>Dobava in vgradnja biutumenske tesnilne 
mase za tesnenje stikov med krovnimi 
ploščami.</t>
  </si>
  <si>
    <t>SKUPAJ RUŠITVENA DELA</t>
  </si>
  <si>
    <t>1.3.6</t>
  </si>
  <si>
    <t>Rušenje obstoječe podložne plošče, debeline 10 cm, širine 1,8 m, vključno z odvozom na deponijo in plačilom takse.</t>
  </si>
  <si>
    <t>1.3.7</t>
  </si>
  <si>
    <t>Čiščenje kinete, jaškov in odtokov iz jaškov,odstranitev mulja in gradbenega materiala vključno z nakladanjem in odvozom na trajno deponijo ter s plačilom vseh dajatev.</t>
  </si>
  <si>
    <t>1.3.5</t>
  </si>
  <si>
    <t>Rušenje obstoječe talne plošče, debeline 20 cm, širine 1,8 m, vključno z odvozom na deponijo in plačilom takse.</t>
  </si>
  <si>
    <t>Vgradnja  armiranobetonske talne plošče z betonom C 16/20, debeline 20 cm in širine 1,8 m, vključno z  vgradnjo armaturne mreže Q131 v zgornji coni. Vključno z vsemi potrebnimi deli, materialom, opaženjem.</t>
  </si>
  <si>
    <t>Odstranitev obstoječih jeklenih profilov</t>
  </si>
  <si>
    <t>Jaški</t>
  </si>
  <si>
    <t>Planiranje dna gradbene jame z nabijanjem do toč. +- 2 cm.</t>
  </si>
  <si>
    <t>1.4.3</t>
  </si>
  <si>
    <t xml:space="preserve">Dobava in vgrajevanje podložnega betona C12/15, debeline 10 cm, vključno z opaženjem ter vsemi potrebnimi deli in materialom </t>
  </si>
  <si>
    <t>1.4.4</t>
  </si>
  <si>
    <t>1.4.5</t>
  </si>
  <si>
    <t>Dobava in izvedba hidroizolacije z IZOTEKTOM in čepasto folijo, vključno z delom in materialom</t>
  </si>
  <si>
    <t>1.4.6</t>
  </si>
  <si>
    <t>Zidanje stene jaška z betonskimi zidaki 20/20/40, višina stene do 180 cm, vključno z materialom in vgradnjo.</t>
  </si>
  <si>
    <t>1.4.7</t>
  </si>
  <si>
    <t>Dobava in vgraditev tipskih   pokrovov 800/800 mm, prezračevalnih, z obešanko in ključavnico, za nosilnost 400 kN D 400 na vstopnih oknih jaškov.</t>
  </si>
  <si>
    <t>1.4.8</t>
  </si>
  <si>
    <t>1.4.9</t>
  </si>
  <si>
    <t>Dobava in vgraditev tipskih povoznih pokrovov 800/800 mm, nosilnost 400 kN D 400 na vstopnih oknih jaškov.</t>
  </si>
  <si>
    <t>Dobava in vgradnja vstopne lestve iz nerjavnega jekla v jašku l=1,5 m, vključno z vsemi potrebnimi deli in materialom za vgradnjo</t>
  </si>
  <si>
    <t>1.5.2</t>
  </si>
  <si>
    <t>Trasna in višinska obeležba obstoječih komunalnih in drugih vodov s strani upravljalcev vodov ter izvedba samih križanj z  zaščito vodov skladno s soglasji in pod nadzorom upravljavca vodov vključno z obnovo opozorilnih trakov. Katastrski posnetek v skladu z zbirnim katastrom podzemnih komun. vodov in vnos v GIS upravljavca KA.</t>
  </si>
  <si>
    <t xml:space="preserve">Rušenje obstoječih robnikov na betonski podlagi z nakladanjem na kamion in odvoz na deponijo, vključno s plačilom takse </t>
  </si>
  <si>
    <t xml:space="preserve">Odstranitev kinete iz betonskih U pokrovov dimenzije cca 180*50 cm in debeline do 30 cm, vključno z odvozom na deponijo in s plačilom vseh taks. 
</t>
  </si>
  <si>
    <t>1.3.8</t>
  </si>
  <si>
    <t>1.3.9</t>
  </si>
  <si>
    <t>1.3.10</t>
  </si>
  <si>
    <t>Izdelava peščene posteljice za PE rebraste zaščitne cevi premera 110 mm. Deb. posteljice je 10 cm, vključno z dobavo materiala granulacije 4-16 mm. Op. Kabelska kanalizacija</t>
  </si>
  <si>
    <t>Dobava in polaganje betonskih robnikov 15/25 cm, na betonsko podlago C 16/20, vključno z vsemi potrebnimi deli in materialom</t>
  </si>
  <si>
    <t xml:space="preserve">Rušenje asfaltnih površine ne glede na sestavo, debeline do 14 cm, z nakladanjem na kamion, odvoz na začasno deponijo, kjer se izkopani asfalt zmelje in vgradi nazaj kot tamponski zasip.
</t>
  </si>
  <si>
    <t>Dobava in vgrajevanje  asfalta v območje pešpoti, nosilni sloj bitumizirani drobljenec AC22 BASE B70/100 A5, v debelini 6 cm oz. prilagoditi na obstoječe stanje. Izvedba po zahtevi upravljavca ceste. Vključno z emulzijo za sprijemnost z obstoječim cestiščem.</t>
  </si>
  <si>
    <t>Dobava in vgradnja predizdelanih armiranobetosnki plošč dimenzije 1,8*0,5*0,2 m, beton kakovosti C 35/45, plošče biti odporne na prometno obremenitev.</t>
  </si>
  <si>
    <t>Zidanje stene z betonskimi zidaki širine 20 cm, malta za zidanje kvalitete C 25/30, vključno z delom in materialom za vgradnjo.</t>
  </si>
  <si>
    <t>1.5</t>
  </si>
  <si>
    <t>1.5.3</t>
  </si>
  <si>
    <t>1.5.4</t>
  </si>
  <si>
    <t>1.5.5</t>
  </si>
  <si>
    <t>1.5.6</t>
  </si>
  <si>
    <t>1.5.7</t>
  </si>
  <si>
    <t>1.5.9</t>
  </si>
  <si>
    <t>1.5.10</t>
  </si>
  <si>
    <t>1.5.11</t>
  </si>
  <si>
    <t>1.5.12</t>
  </si>
  <si>
    <t>1.6</t>
  </si>
  <si>
    <t>1.6.1</t>
  </si>
  <si>
    <t>1.6.2</t>
  </si>
  <si>
    <t>1.6.3</t>
  </si>
  <si>
    <t>- TK vodi, PTT</t>
  </si>
  <si>
    <t>Odrez asfalta (obojestransko)</t>
  </si>
  <si>
    <t>Rušitev obstoječega zidanega jaška tlorisne dimenzije 2*2m in globine do 2m, debelina sten in plošče debeline do 30 cm, z nakladanjem na kamion in odvozom na deponijo ter plačilom vseh taks.</t>
  </si>
  <si>
    <t>Kombinirani (strojno - ročni) široki izkop mat. III. in IV. Ktg, naklon brežine 75°, (GNG norme) z odmetom na rob gr. jame, vključno s črpanjem vode iz gradbene jame. Širina izkopa je 2,4 m, globina do 2,0 m.</t>
  </si>
  <si>
    <t>Strojni široki izkop mat. V. Ktg, naklon brežine 75°, (GNG norme) z odmetom na rob gr. jame, vključno s črpanjem vode iz gradbene jame. Širina izkopa je 2,4 m, globina do 2,0 m.</t>
  </si>
  <si>
    <t>Kompletna izvedba prehodov cevi preko stene objekta z vrtanjem, vsak preboj v dimenzijah cca 2 x 1,5 m, vključno s povrnitvijo v prvotno stanje (hidroizolacija, ometanje, zazidanje, tesnjenje…) z vsem potrebnim delom in materialom ter tesnili.</t>
  </si>
  <si>
    <t>Dobava in polaganje cestnih betonskih robnikov 15/25 cm, na betonsko podlago C 16/20, vključno z vsemi potrebnimi deli in materialom</t>
  </si>
  <si>
    <t>Dobava in polaganje betonskih robnikov 10/25 cm, na betonsko podlago C 16/20, vključno z vsemi potrebnimi deli in materialom</t>
  </si>
  <si>
    <t>Dobava, vgrajevanje s planiranjem in utrjevanjem zmrzlinsko odpornega tamponskega materiala ob in pod temeljem cca 20 cm, vključno z valjanjem do predpisane zbitosti 80 MPa in meritvami zbitosti (cca 2 meritve).</t>
  </si>
  <si>
    <t>Dobava in vgradnja čepaste folije. Vgradnja na zunanje stene in krovno ploščo kinete.
4.8m*100m</t>
  </si>
  <si>
    <t>Dobava in vgrajevanje AB dna jaška (vodoneprepustni beton) C35/45, debeline 20 cm, vključno z opaženjem ter vsemi potrebnimi deli in materialom</t>
  </si>
  <si>
    <t>Kompletna dobava in vgraditev cevi za odvodnjavanje iz jaška  (cev mora prenesti nad 90° C) npr. gumijasta cev EPDM črne gume DN 50, vključno s sesalnimi spojkami, kompletno navezavo, prehodom skozi jašek in  z iztokom. Odvodnjavanje iz jaška se izvede z dvema odtokoma. Oba odtoka se skupaj združita cca 1m od jaška v obstoječo meteorno kanalizacijo. Meteorna kanalizacija se določi na terenu, v kolikor bo to možno oz. prilagoditi obstoječem stanju na terenu</t>
  </si>
  <si>
    <t>Varovanje stabilnosti obstoječih ograj, kandelabrov javne razsvetljave, podpornega zidu, elektrodrogovi, vključno s sanacijo morebitnih poškodb.</t>
  </si>
  <si>
    <t>Dobava in vgradnja čepaste folije. Vgradnja na zunanje stene in krovno ploščo kinete.
4.8m*96m</t>
  </si>
  <si>
    <t>Izvedba 2 jaškov velikosti cca 2 x 1,6 x 1,8 m</t>
  </si>
  <si>
    <t>Dobava in vgradnja čepaste folije. Vgradnja na zunanje stene in krovno ploščo kinete.
4.8m*113m</t>
  </si>
  <si>
    <t>Rušitev obstoječega zidanega jaška tlorisne dimenzije 2,6*2,5m in globine do 2m, debelina sten in plošče debeline do 30 cm, z nakladanjem na kamion in odvozom na deponijo ter plačilom vseh taks.</t>
  </si>
  <si>
    <t>Dobava in vgradnja čepaste folije. Vgradnja na zunanje stene in krovno ploščo kinete.
4.8m*231m</t>
  </si>
  <si>
    <t>Izvedba 2 jaškov velikosti cca 2,6 x 2,5 x 1,8 m</t>
  </si>
  <si>
    <t>DVO CEVNI SISTEM 2 x DN 250 V KINETI 140/80 ODSEK 1</t>
  </si>
  <si>
    <t>JAŠKI SKUPAJ 2x</t>
  </si>
  <si>
    <t>DVO CEVNI SISTEM 2 x DN 250 V KINETI 140/80 - odsek 2</t>
  </si>
  <si>
    <t>DVO CEVNI SISTEM 2 x DN 250 V KINETI 140/80 - odsek 3</t>
  </si>
  <si>
    <t xml:space="preserve">JAŠKI SKUPAJ 2x </t>
  </si>
  <si>
    <t>DVO CEVNI SISTEM 2 x DN 100 V CEVI fi 600 - odsek 5</t>
  </si>
  <si>
    <t>Dvocevni sistem DN 250 - odsek 1</t>
  </si>
  <si>
    <t>Dvocevni sistem DN 250 - odsek 2</t>
  </si>
  <si>
    <t>Dvocevni sistem DN 250 - odsek 3</t>
  </si>
  <si>
    <t>Dvocevni sistem DN 250 - odsek 4</t>
  </si>
  <si>
    <t>Dvocevni sistem DN 100 - odsek 5</t>
  </si>
  <si>
    <t>Projektantski nadzor</t>
  </si>
  <si>
    <t>ur</t>
  </si>
  <si>
    <t>DVO CEVNI SISTEM DN 100 SKUPAJ</t>
  </si>
  <si>
    <t>Skupaj vrednost brez DDV</t>
  </si>
  <si>
    <t>22 % DDV</t>
  </si>
  <si>
    <t>Skupaj vrednost z DDV</t>
  </si>
  <si>
    <t>Dobava, vgarajevanje s planiranjem in utrjevanjem zmrzlinsko odpornega tamponskega materiala v cestno telo v debelini 40 cm, vključno z valjanjem do predpisane zbitosti 100 MPa in meritvami zbitosti (cca 2 meritvi).</t>
  </si>
  <si>
    <t xml:space="preserve">Izdelava peščene posteljice, z zmrzlinsko odpornim peščenim materialom, za cev po projektiranem padcu. Deb. posteljice je 10cm, vključno z dobavo peščenega materiala granulacije 4-16mm. </t>
  </si>
  <si>
    <t>Izvedba obsipa in nadsutja cevi z zmrzlinsko odpornim peščenim materialom vključno z dobavo materiala granulacije 4-16mm. Debelina nadsutja cevi je 20cm.</t>
  </si>
  <si>
    <t>Rušitev obstoječega zidanega jaška tlorisne dimenzije 2,3*1,9m in globine do 2m, debelina sten in plošče debeline do 30 cm, z nakladanjem na kamion in odvozom na deponijo ter plačilom vseh taks.</t>
  </si>
  <si>
    <t>Izvedba 2 jaškov velikosti cca 2,3x 1,9 x 1,8 m</t>
  </si>
  <si>
    <t>Izvedba grobega in finega ometa ob dodajanju armaturne mrežice, debelina ometa do 2 cm, vključno z vsemi deli in porabo materiala.
Gradbeni element: obdelava jaška izven terena</t>
  </si>
  <si>
    <t>Dobava, vgarajevanje s planiranjem in utrjevanjem zmrzlinsko odpornega tamponskega materiala v cestno telo v debelini 40 cm, vključno z valjanjem do predpisane zbitosti 100 MPa in meritvami zbitosti (cca 2 meritve).</t>
  </si>
  <si>
    <t>DVO CEVNI SISTEM 2 x DN 250 V KINETI 140/80 - odsek 4</t>
  </si>
  <si>
    <t>Izkop - ruvanje panjev dreves z nalaganjem na kamione in odvozom na deponijo, vključno s stroški deponiranja. Upoštevati ruvanje obstoječih panjev na trasi kinete.</t>
  </si>
  <si>
    <t>Kombinirani (strojno - ročni) široki izkop mat. III. in IV. Ktg, naklon brežine 75°, (GNG norme) z odmetom na rob gr. jame, vključno s črpanjem vode iz gradbene jame. Širina izkopa je 2,1 m, globina do1,8 m.</t>
  </si>
  <si>
    <t>Strojni široki izkop mat. V. Ktg, naklon brežine 75°, (GNG norme) z odmetom na rob gr. jame, vključno s črpanjem vode iz gradbene jame. Širina izkopa je 2,1 m, globina do 1,8 m.</t>
  </si>
  <si>
    <t>Kompletna izvedba odstranitve obstoječega toplovoda - kinete (dvig zgornje 1/2 BC cevi fi 60 cm, spodnje 1/2 BC cevi za pregled in sanacijo toplovoda) ter ponovna postavitev obstoječih BC cevi  z vsem potrebnim delom in materialom.</t>
  </si>
  <si>
    <t>Kompletna odstranitev obstoječega toplovoda - kinete (odstranitev zgornje 1/2 BC cevi fi 60 cm,  odstranitev  podpor ter spodnje 1/2 BC cevi) z  odvozom na urejeno komunalno deponijo, vključno z plačilom vseh potrebnih taks in vsemi potrebnim delom.</t>
  </si>
  <si>
    <t>Dobava in vgradnja novih BC cevi fi 60 cm za vzpostavitev kinete  na obstoječem toplovodu (zgornje1/2, spodnje1/2 BC cevi) vključno z vsemi potrebmi deli in materiali</t>
  </si>
  <si>
    <t>Vgradnja betonske podložne plošče z betonom C 12/15, debeline 10 cm in širine 1,8 m. Vključno z vsemi potrebnimi deli, materialom, opaženjem.</t>
  </si>
  <si>
    <t xml:space="preserve">JAŠKI SKUPAJ </t>
  </si>
  <si>
    <t xml:space="preserve">Dobava in vgradnja čepaste folije. Vgradnja na zunanje stene in krovno ploščo kinete.
</t>
  </si>
  <si>
    <t>Izdelava armiranobetonske krovne plošče jaška debeline 20 cm in tlorisne velikosti 2.00*1,6 m, z vstopno odprtino svetlega prereza 80 x 80 cm. Armatura v skladu z armaturnim načrtom.</t>
  </si>
  <si>
    <t>Izdelava armiranobetonske krovne plošče jaška debeline 20 cm in tlorisne velikosti 2.5*2,6m, z vstopno odprtino svetlega prereza 80 x 80 cm. Armatura v skadu z armaturnim načrtom.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</si>
</sst>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Garamond"/>
      <family val="1"/>
      <charset val="238"/>
    </font>
    <font>
      <b/>
      <sz val="12"/>
      <name val="Arial"/>
      <family val="2"/>
      <charset val="238"/>
    </font>
    <font>
      <sz val="10"/>
      <name val="Arial CE"/>
    </font>
    <font>
      <b/>
      <sz val="10"/>
      <color rgb="FFFF0000"/>
      <name val="Arial"/>
      <family val="2"/>
      <charset val="238"/>
    </font>
    <font>
      <sz val="10"/>
      <name val="Arial"/>
      <family val="2"/>
    </font>
    <font>
      <sz val="10"/>
      <name val="Times New Roman CE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sz val="10"/>
      <color theme="1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8" fillId="0" borderId="0">
      <alignment vertical="top" wrapText="1"/>
    </xf>
    <xf numFmtId="0" fontId="1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4" fillId="0" borderId="0"/>
    <xf numFmtId="0" fontId="13" fillId="0" borderId="0"/>
    <xf numFmtId="0" fontId="1" fillId="0" borderId="0">
      <alignment vertical="top" wrapText="1"/>
    </xf>
    <xf numFmtId="0" fontId="11" fillId="0" borderId="0"/>
    <xf numFmtId="44" fontId="13" fillId="0" borderId="0" applyFont="0" applyFill="0" applyBorder="0" applyAlignment="0" applyProtection="0"/>
    <xf numFmtId="0" fontId="1" fillId="0" borderId="0"/>
    <xf numFmtId="0" fontId="8" fillId="0" borderId="0"/>
  </cellStyleXfs>
  <cellXfs count="256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4" fontId="4" fillId="0" borderId="0" xfId="0" applyNumberFormat="1" applyFont="1"/>
    <xf numFmtId="4" fontId="4" fillId="0" borderId="0" xfId="0" applyNumberFormat="1" applyFont="1" applyBorder="1"/>
    <xf numFmtId="49" fontId="2" fillId="0" borderId="0" xfId="0" applyNumberFormat="1" applyFont="1" applyBorder="1" applyAlignment="1">
      <alignment horizontal="left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/>
    </xf>
    <xf numFmtId="0" fontId="3" fillId="0" borderId="0" xfId="0" applyFont="1" applyFill="1"/>
    <xf numFmtId="0" fontId="3" fillId="0" borderId="0" xfId="0" applyFont="1"/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4" fontId="3" fillId="0" borderId="0" xfId="0" applyNumberFormat="1" applyFont="1" applyBorder="1"/>
    <xf numFmtId="0" fontId="3" fillId="0" borderId="0" xfId="0" applyFont="1" applyFill="1" applyBorder="1"/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left" vertical="top"/>
    </xf>
    <xf numFmtId="4" fontId="2" fillId="0" borderId="0" xfId="0" applyNumberFormat="1" applyFont="1" applyFill="1" applyBorder="1"/>
    <xf numFmtId="4" fontId="3" fillId="0" borderId="0" xfId="0" applyNumberFormat="1" applyFont="1" applyFill="1"/>
    <xf numFmtId="2" fontId="2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" fontId="2" fillId="0" borderId="1" xfId="4" applyNumberFormat="1" applyFont="1" applyBorder="1" applyAlignment="1" applyProtection="1">
      <alignment horizontal="right" vertical="center"/>
      <protection locked="0" hidden="1"/>
    </xf>
    <xf numFmtId="0" fontId="2" fillId="0" borderId="1" xfId="4" applyFont="1" applyBorder="1" applyAlignment="1" applyProtection="1">
      <alignment horizontal="justify" vertical="center"/>
    </xf>
    <xf numFmtId="0" fontId="2" fillId="0" borderId="1" xfId="4" applyFont="1" applyBorder="1" applyAlignment="1" applyProtection="1">
      <alignment horizontal="center" vertical="center"/>
    </xf>
    <xf numFmtId="0" fontId="2" fillId="0" borderId="1" xfId="4" applyFont="1" applyFill="1" applyBorder="1" applyAlignment="1" applyProtection="1">
      <alignment horizontal="left" vertical="center" wrapText="1"/>
    </xf>
    <xf numFmtId="4" fontId="2" fillId="0" borderId="1" xfId="4" applyNumberFormat="1" applyFont="1" applyFill="1" applyBorder="1" applyAlignment="1" applyProtection="1">
      <alignment horizontal="right" vertical="center"/>
    </xf>
    <xf numFmtId="0" fontId="2" fillId="0" borderId="0" xfId="4" applyFont="1" applyBorder="1" applyAlignment="1" applyProtection="1">
      <alignment horizontal="center" vertical="center"/>
    </xf>
    <xf numFmtId="0" fontId="12" fillId="0" borderId="0" xfId="4" applyFont="1" applyBorder="1" applyAlignment="1" applyProtection="1">
      <alignment horizontal="justify" vertical="center" wrapText="1"/>
    </xf>
    <xf numFmtId="0" fontId="2" fillId="0" borderId="1" xfId="6" applyFont="1" applyBorder="1" applyAlignment="1" applyProtection="1">
      <alignment horizontal="left" vertical="top"/>
      <protection locked="0"/>
    </xf>
    <xf numFmtId="4" fontId="2" fillId="0" borderId="1" xfId="4" applyNumberFormat="1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</xf>
    <xf numFmtId="0" fontId="2" fillId="0" borderId="1" xfId="6" applyFont="1" applyBorder="1" applyAlignment="1" applyProtection="1">
      <alignment horizontal="justify" vertical="center"/>
    </xf>
    <xf numFmtId="4" fontId="2" fillId="0" borderId="1" xfId="6" applyNumberFormat="1" applyFont="1" applyBorder="1" applyAlignment="1" applyProtection="1">
      <alignment horizontal="right" vertical="center"/>
    </xf>
    <xf numFmtId="0" fontId="9" fillId="0" borderId="0" xfId="0" applyFont="1"/>
    <xf numFmtId="49" fontId="7" fillId="0" borderId="0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/>
    </xf>
    <xf numFmtId="4" fontId="3" fillId="0" borderId="4" xfId="0" applyNumberFormat="1" applyFont="1" applyBorder="1"/>
    <xf numFmtId="4" fontId="3" fillId="0" borderId="5" xfId="0" applyNumberFormat="1" applyFont="1" applyBorder="1"/>
    <xf numFmtId="4" fontId="3" fillId="0" borderId="7" xfId="0" applyNumberFormat="1" applyFont="1" applyBorder="1"/>
    <xf numFmtId="4" fontId="2" fillId="0" borderId="7" xfId="0" applyNumberFormat="1" applyFont="1" applyBorder="1"/>
    <xf numFmtId="49" fontId="2" fillId="0" borderId="6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vertical="top" wrapText="1"/>
    </xf>
    <xf numFmtId="4" fontId="2" fillId="0" borderId="9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left" vertical="top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8" xfId="0" applyFont="1" applyFill="1" applyBorder="1"/>
    <xf numFmtId="0" fontId="3" fillId="0" borderId="9" xfId="0" applyFont="1" applyFill="1" applyBorder="1"/>
    <xf numFmtId="4" fontId="3" fillId="0" borderId="9" xfId="0" applyNumberFormat="1" applyFont="1" applyFill="1" applyBorder="1" applyAlignment="1">
      <alignment horizontal="right"/>
    </xf>
    <xf numFmtId="2" fontId="2" fillId="0" borderId="9" xfId="0" applyNumberFormat="1" applyFont="1" applyFill="1" applyBorder="1"/>
    <xf numFmtId="4" fontId="2" fillId="0" borderId="9" xfId="0" applyNumberFormat="1" applyFont="1" applyFill="1" applyBorder="1"/>
    <xf numFmtId="2" fontId="2" fillId="0" borderId="10" xfId="0" applyNumberFormat="1" applyFont="1" applyBorder="1" applyAlignment="1">
      <alignment horizontal="left" vertical="top"/>
    </xf>
    <xf numFmtId="4" fontId="4" fillId="0" borderId="11" xfId="0" applyNumberFormat="1" applyFont="1" applyBorder="1"/>
    <xf numFmtId="4" fontId="2" fillId="0" borderId="10" xfId="0" applyNumberFormat="1" applyFont="1" applyFill="1" applyBorder="1"/>
    <xf numFmtId="4" fontId="4" fillId="0" borderId="16" xfId="0" applyNumberFormat="1" applyFont="1" applyBorder="1"/>
    <xf numFmtId="2" fontId="4" fillId="0" borderId="16" xfId="0" applyNumberFormat="1" applyFont="1" applyFill="1" applyBorder="1"/>
    <xf numFmtId="4" fontId="2" fillId="0" borderId="17" xfId="0" applyNumberFormat="1" applyFont="1" applyBorder="1"/>
    <xf numFmtId="49" fontId="2" fillId="0" borderId="16" xfId="0" applyNumberFormat="1" applyFont="1" applyBorder="1" applyAlignment="1">
      <alignment horizontal="left" vertical="top"/>
    </xf>
    <xf numFmtId="2" fontId="2" fillId="0" borderId="13" xfId="0" applyNumberFormat="1" applyFont="1" applyBorder="1" applyAlignment="1">
      <alignment horizontal="left" vertical="top"/>
    </xf>
    <xf numFmtId="4" fontId="4" fillId="0" borderId="18" xfId="0" applyNumberFormat="1" applyFont="1" applyBorder="1"/>
    <xf numFmtId="4" fontId="4" fillId="0" borderId="13" xfId="0" applyNumberFormat="1" applyFont="1" applyFill="1" applyBorder="1"/>
    <xf numFmtId="4" fontId="2" fillId="0" borderId="19" xfId="0" applyNumberFormat="1" applyFont="1" applyBorder="1"/>
    <xf numFmtId="4" fontId="2" fillId="0" borderId="13" xfId="0" applyNumberFormat="1" applyFont="1" applyFill="1" applyBorder="1"/>
    <xf numFmtId="4" fontId="3" fillId="0" borderId="9" xfId="0" applyNumberFormat="1" applyFont="1" applyFill="1" applyBorder="1"/>
    <xf numFmtId="4" fontId="2" fillId="0" borderId="1" xfId="0" applyNumberFormat="1" applyFont="1" applyBorder="1" applyAlignment="1">
      <alignment horizontal="right" vertical="center"/>
    </xf>
    <xf numFmtId="0" fontId="2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left" vertical="top"/>
    </xf>
    <xf numFmtId="49" fontId="3" fillId="0" borderId="6" xfId="0" applyNumberFormat="1" applyFont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/>
    </xf>
    <xf numFmtId="4" fontId="2" fillId="0" borderId="13" xfId="0" applyNumberFormat="1" applyFont="1" applyBorder="1" applyAlignment="1">
      <alignment vertical="top"/>
    </xf>
    <xf numFmtId="0" fontId="3" fillId="0" borderId="18" xfId="0" applyFont="1" applyBorder="1" applyAlignment="1">
      <alignment horizontal="right"/>
    </xf>
    <xf numFmtId="2" fontId="2" fillId="0" borderId="13" xfId="0" applyNumberFormat="1" applyFont="1" applyFill="1" applyBorder="1" applyAlignment="1"/>
    <xf numFmtId="49" fontId="3" fillId="0" borderId="6" xfId="9" applyNumberFormat="1" applyFont="1" applyBorder="1" applyAlignment="1">
      <alignment horizontal="left" vertical="top"/>
    </xf>
    <xf numFmtId="1" fontId="3" fillId="0" borderId="9" xfId="10" applyNumberFormat="1" applyFont="1" applyBorder="1" applyAlignment="1">
      <alignment wrapText="1"/>
    </xf>
    <xf numFmtId="4" fontId="15" fillId="0" borderId="9" xfId="10" applyNumberFormat="1" applyFont="1" applyBorder="1" applyAlignment="1">
      <alignment wrapText="1"/>
    </xf>
    <xf numFmtId="4" fontId="15" fillId="0" borderId="9" xfId="11" applyNumberFormat="1" applyFont="1" applyFill="1" applyBorder="1" applyAlignment="1" applyProtection="1"/>
    <xf numFmtId="49" fontId="3" fillId="0" borderId="6" xfId="0" applyNumberFormat="1" applyFont="1" applyBorder="1" applyAlignment="1">
      <alignment horizontal="left" vertical="top" wrapText="1"/>
    </xf>
    <xf numFmtId="1" fontId="3" fillId="0" borderId="0" xfId="10" applyNumberFormat="1" applyFont="1" applyBorder="1" applyAlignment="1">
      <alignment wrapText="1"/>
    </xf>
    <xf numFmtId="4" fontId="15" fillId="0" borderId="7" xfId="11" applyNumberFormat="1" applyFont="1" applyFill="1" applyBorder="1" applyAlignment="1" applyProtection="1"/>
    <xf numFmtId="0" fontId="0" fillId="0" borderId="6" xfId="0" applyBorder="1"/>
    <xf numFmtId="4" fontId="15" fillId="0" borderId="6" xfId="10" applyNumberFormat="1" applyFont="1" applyBorder="1" applyAlignment="1">
      <alignment wrapText="1"/>
    </xf>
    <xf numFmtId="4" fontId="15" fillId="0" borderId="6" xfId="11" applyNumberFormat="1" applyFont="1" applyFill="1" applyBorder="1" applyAlignment="1" applyProtection="1"/>
    <xf numFmtId="0" fontId="3" fillId="0" borderId="9" xfId="7" applyNumberFormat="1" applyFont="1" applyBorder="1" applyAlignment="1">
      <alignment horizontal="left" vertical="top" wrapText="1"/>
    </xf>
    <xf numFmtId="49" fontId="3" fillId="0" borderId="9" xfId="7" applyNumberFormat="1" applyFont="1" applyBorder="1" applyAlignment="1">
      <alignment horizontal="left" vertical="top" shrinkToFit="1"/>
    </xf>
    <xf numFmtId="49" fontId="3" fillId="0" borderId="9" xfId="7" applyNumberFormat="1" applyFont="1" applyBorder="1" applyAlignment="1">
      <alignment horizontal="left" vertical="top" wrapText="1"/>
    </xf>
    <xf numFmtId="4" fontId="1" fillId="0" borderId="0" xfId="8" applyNumberFormat="1" applyFont="1" applyFill="1" applyBorder="1" applyAlignment="1" applyProtection="1">
      <alignment horizontal="right"/>
    </xf>
    <xf numFmtId="4" fontId="17" fillId="0" borderId="9" xfId="13" applyNumberFormat="1" applyFont="1" applyFill="1" applyBorder="1" applyAlignment="1" applyProtection="1">
      <alignment horizontal="right" wrapText="1"/>
      <protection locked="0"/>
    </xf>
    <xf numFmtId="4" fontId="2" fillId="0" borderId="9" xfId="0" applyNumberFormat="1" applyFont="1" applyBorder="1" applyAlignment="1">
      <alignment vertical="top"/>
    </xf>
    <xf numFmtId="2" fontId="2" fillId="0" borderId="9" xfId="0" applyNumberFormat="1" applyFont="1" applyFill="1" applyBorder="1" applyAlignment="1"/>
    <xf numFmtId="49" fontId="2" fillId="0" borderId="9" xfId="7" applyNumberFormat="1" applyFont="1" applyBorder="1" applyAlignment="1">
      <alignment vertical="top" wrapText="1"/>
    </xf>
    <xf numFmtId="49" fontId="3" fillId="0" borderId="0" xfId="7" applyNumberFormat="1" applyFont="1" applyBorder="1" applyAlignment="1">
      <alignment horizontal="left" vertical="top" wrapText="1"/>
    </xf>
    <xf numFmtId="4" fontId="2" fillId="0" borderId="12" xfId="0" applyNumberFormat="1" applyFont="1" applyBorder="1"/>
    <xf numFmtId="49" fontId="3" fillId="0" borderId="6" xfId="7" applyNumberFormat="1" applyFont="1" applyBorder="1" applyAlignment="1">
      <alignment horizontal="left" vertical="top" shrinkToFit="1"/>
    </xf>
    <xf numFmtId="4" fontId="3" fillId="0" borderId="9" xfId="7" applyNumberFormat="1" applyFont="1" applyBorder="1" applyAlignment="1">
      <alignment horizontal="right" shrinkToFit="1"/>
    </xf>
    <xf numFmtId="4" fontId="18" fillId="0" borderId="9" xfId="7" applyNumberFormat="1" applyFont="1" applyFill="1" applyBorder="1" applyAlignment="1">
      <alignment horizontal="right" shrinkToFit="1"/>
    </xf>
    <xf numFmtId="0" fontId="3" fillId="0" borderId="6" xfId="14" applyFont="1" applyBorder="1" applyAlignment="1">
      <alignment horizontal="left" vertical="top"/>
    </xf>
    <xf numFmtId="0" fontId="3" fillId="0" borderId="9" xfId="14" applyFont="1" applyBorder="1" applyAlignment="1">
      <alignment horizontal="left" vertical="top" wrapText="1"/>
    </xf>
    <xf numFmtId="0" fontId="3" fillId="0" borderId="0" xfId="14" applyFont="1" applyBorder="1" applyAlignment="1">
      <alignment horizontal="center"/>
    </xf>
    <xf numFmtId="4" fontId="3" fillId="0" borderId="9" xfId="14" applyNumberFormat="1" applyFont="1" applyBorder="1" applyAlignment="1">
      <alignment horizontal="right"/>
    </xf>
    <xf numFmtId="4" fontId="3" fillId="0" borderId="0" xfId="14" applyNumberFormat="1" applyFont="1" applyBorder="1" applyAlignment="1">
      <alignment horizontal="right"/>
    </xf>
    <xf numFmtId="0" fontId="2" fillId="0" borderId="6" xfId="14" applyFont="1" applyBorder="1" applyAlignment="1">
      <alignment horizontal="left" vertical="top"/>
    </xf>
    <xf numFmtId="0" fontId="2" fillId="0" borderId="9" xfId="14" applyFont="1" applyBorder="1" applyAlignment="1">
      <alignment horizontal="left" vertical="top" wrapText="1"/>
    </xf>
    <xf numFmtId="0" fontId="18" fillId="0" borderId="9" xfId="14" applyFont="1" applyBorder="1" applyAlignment="1">
      <alignment vertical="top" wrapText="1"/>
    </xf>
    <xf numFmtId="0" fontId="3" fillId="0" borderId="6" xfId="0" applyFont="1" applyBorder="1"/>
    <xf numFmtId="4" fontId="3" fillId="0" borderId="6" xfId="14" applyNumberFormat="1" applyFont="1" applyBorder="1" applyAlignment="1">
      <alignment horizontal="right"/>
    </xf>
    <xf numFmtId="4" fontId="3" fillId="0" borderId="9" xfId="0" applyNumberFormat="1" applyFont="1" applyBorder="1"/>
    <xf numFmtId="49" fontId="2" fillId="0" borderId="10" xfId="0" applyNumberFormat="1" applyFont="1" applyBorder="1" applyAlignment="1">
      <alignment horizontal="left" vertical="top"/>
    </xf>
    <xf numFmtId="49" fontId="3" fillId="0" borderId="14" xfId="7" applyNumberFormat="1" applyFont="1" applyBorder="1" applyAlignment="1">
      <alignment horizontal="left" vertical="top" shrinkToFit="1"/>
    </xf>
    <xf numFmtId="0" fontId="3" fillId="0" borderId="10" xfId="14" applyFont="1" applyBorder="1" applyAlignment="1">
      <alignment horizontal="left" vertical="top" wrapText="1"/>
    </xf>
    <xf numFmtId="4" fontId="3" fillId="0" borderId="11" xfId="7" applyNumberFormat="1" applyFont="1" applyBorder="1" applyAlignment="1">
      <alignment horizontal="right" shrinkToFit="1"/>
    </xf>
    <xf numFmtId="4" fontId="3" fillId="0" borderId="6" xfId="0" applyNumberFormat="1" applyFont="1" applyFill="1" applyBorder="1" applyAlignment="1">
      <alignment horizontal="right"/>
    </xf>
    <xf numFmtId="4" fontId="18" fillId="0" borderId="6" xfId="7" applyNumberFormat="1" applyFont="1" applyFill="1" applyBorder="1" applyAlignment="1">
      <alignment horizontal="right" shrinkToFit="1"/>
    </xf>
    <xf numFmtId="4" fontId="18" fillId="0" borderId="14" xfId="7" applyNumberFormat="1" applyFont="1" applyFill="1" applyBorder="1" applyAlignment="1">
      <alignment horizontal="right" shrinkToFit="1"/>
    </xf>
    <xf numFmtId="4" fontId="3" fillId="0" borderId="6" xfId="0" applyNumberFormat="1" applyFont="1" applyBorder="1"/>
    <xf numFmtId="49" fontId="3" fillId="0" borderId="9" xfId="0" applyNumberFormat="1" applyFont="1" applyFill="1" applyBorder="1" applyAlignment="1">
      <alignment horizontal="left" vertical="top" wrapText="1"/>
    </xf>
    <xf numFmtId="49" fontId="18" fillId="0" borderId="9" xfId="0" applyNumberFormat="1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center"/>
    </xf>
    <xf numFmtId="4" fontId="18" fillId="0" borderId="9" xfId="0" applyNumberFormat="1" applyFont="1" applyFill="1" applyBorder="1" applyAlignment="1">
      <alignment horizontal="right"/>
    </xf>
    <xf numFmtId="49" fontId="18" fillId="0" borderId="9" xfId="9" applyNumberFormat="1" applyFont="1" applyBorder="1" applyAlignment="1">
      <alignment horizontal="left" vertical="top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3" fillId="0" borderId="9" xfId="10" applyFont="1" applyBorder="1" applyAlignment="1">
      <alignment horizontal="center"/>
    </xf>
    <xf numFmtId="0" fontId="1" fillId="0" borderId="9" xfId="8" applyFont="1" applyFill="1" applyBorder="1" applyAlignment="1" applyProtection="1">
      <alignment horizontal="center"/>
    </xf>
    <xf numFmtId="0" fontId="3" fillId="0" borderId="6" xfId="10" applyFont="1" applyBorder="1" applyAlignment="1">
      <alignment horizontal="center"/>
    </xf>
    <xf numFmtId="0" fontId="3" fillId="0" borderId="6" xfId="7" applyFont="1" applyBorder="1" applyAlignment="1">
      <alignment horizontal="center" shrinkToFit="1"/>
    </xf>
    <xf numFmtId="0" fontId="3" fillId="0" borderId="10" xfId="7" applyFont="1" applyBorder="1" applyAlignment="1">
      <alignment horizontal="center" shrinkToFit="1"/>
    </xf>
    <xf numFmtId="0" fontId="3" fillId="0" borderId="9" xfId="7" applyFont="1" applyBorder="1" applyAlignment="1">
      <alignment horizontal="center" shrinkToFit="1"/>
    </xf>
    <xf numFmtId="4" fontId="2" fillId="0" borderId="11" xfId="0" applyNumberFormat="1" applyFont="1" applyBorder="1"/>
    <xf numFmtId="4" fontId="2" fillId="0" borderId="0" xfId="0" applyNumberFormat="1" applyFont="1" applyBorder="1"/>
    <xf numFmtId="2" fontId="0" fillId="0" borderId="0" xfId="0" applyNumberFormat="1"/>
    <xf numFmtId="4" fontId="18" fillId="0" borderId="9" xfId="12" applyNumberFormat="1" applyFont="1" applyFill="1" applyBorder="1" applyAlignment="1">
      <alignment horizontal="right" shrinkToFit="1"/>
    </xf>
    <xf numFmtId="4" fontId="17" fillId="0" borderId="9" xfId="12" applyNumberFormat="1" applyFont="1" applyFill="1" applyBorder="1" applyAlignment="1" applyProtection="1">
      <alignment wrapText="1"/>
      <protection locked="0"/>
    </xf>
    <xf numFmtId="4" fontId="18" fillId="0" borderId="9" xfId="12" applyNumberFormat="1" applyFont="1" applyBorder="1" applyAlignment="1">
      <alignment horizontal="right"/>
    </xf>
    <xf numFmtId="4" fontId="18" fillId="0" borderId="6" xfId="12" applyNumberFormat="1" applyFont="1" applyFill="1" applyBorder="1" applyAlignment="1">
      <alignment horizontal="right" shrinkToFit="1"/>
    </xf>
    <xf numFmtId="4" fontId="18" fillId="0" borderId="14" xfId="12" applyNumberFormat="1" applyFont="1" applyFill="1" applyBorder="1" applyAlignment="1">
      <alignment horizontal="right" shrinkToFit="1"/>
    </xf>
    <xf numFmtId="4" fontId="18" fillId="0" borderId="6" xfId="12" applyNumberFormat="1" applyFont="1" applyBorder="1" applyAlignment="1">
      <alignment horizontal="right"/>
    </xf>
    <xf numFmtId="4" fontId="15" fillId="0" borderId="0" xfId="11" applyNumberFormat="1" applyFont="1" applyFill="1" applyBorder="1" applyAlignment="1" applyProtection="1"/>
    <xf numFmtId="4" fontId="2" fillId="0" borderId="18" xfId="0" applyNumberFormat="1" applyFont="1" applyBorder="1"/>
    <xf numFmtId="4" fontId="17" fillId="0" borderId="6" xfId="12" applyNumberFormat="1" applyFont="1" applyFill="1" applyBorder="1" applyAlignment="1" applyProtection="1">
      <alignment wrapText="1"/>
      <protection locked="0"/>
    </xf>
    <xf numFmtId="4" fontId="2" fillId="0" borderId="16" xfId="0" applyNumberFormat="1" applyFont="1" applyBorder="1"/>
    <xf numFmtId="4" fontId="0" fillId="0" borderId="0" xfId="0" applyNumberFormat="1"/>
    <xf numFmtId="49" fontId="3" fillId="0" borderId="6" xfId="7" applyNumberFormat="1" applyFont="1" applyBorder="1" applyAlignment="1">
      <alignment horizontal="left" vertical="top" wrapText="1"/>
    </xf>
    <xf numFmtId="4" fontId="18" fillId="0" borderId="0" xfId="12" applyNumberFormat="1" applyFont="1" applyFill="1" applyBorder="1" applyAlignment="1">
      <alignment horizontal="right" shrinkToFit="1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0" xfId="0" applyBorder="1"/>
    <xf numFmtId="2" fontId="2" fillId="0" borderId="0" xfId="0" applyNumberFormat="1" applyFont="1" applyBorder="1" applyAlignment="1">
      <alignment horizontal="left" vertical="top"/>
    </xf>
    <xf numFmtId="4" fontId="4" fillId="0" borderId="0" xfId="0" applyNumberFormat="1" applyFont="1" applyBorder="1" applyAlignment="1"/>
    <xf numFmtId="4" fontId="4" fillId="0" borderId="9" xfId="0" applyNumberFormat="1" applyFont="1" applyFill="1" applyBorder="1" applyAlignment="1">
      <alignment horizontal="center"/>
    </xf>
    <xf numFmtId="4" fontId="19" fillId="0" borderId="7" xfId="12" applyNumberFormat="1" applyFont="1" applyBorder="1" applyAlignment="1">
      <alignment horizontal="right"/>
    </xf>
    <xf numFmtId="4" fontId="18" fillId="0" borderId="6" xfId="0" applyNumberFormat="1" applyFont="1" applyFill="1" applyBorder="1" applyAlignment="1">
      <alignment horizontal="right"/>
    </xf>
    <xf numFmtId="0" fontId="18" fillId="0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4" fontId="3" fillId="0" borderId="10" xfId="0" applyNumberFormat="1" applyFont="1" applyBorder="1"/>
    <xf numFmtId="4" fontId="3" fillId="0" borderId="14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/>
    <xf numFmtId="49" fontId="3" fillId="0" borderId="9" xfId="9" applyNumberFormat="1" applyFont="1" applyBorder="1" applyAlignment="1">
      <alignment horizontal="left" wrapText="1"/>
    </xf>
    <xf numFmtId="4" fontId="3" fillId="0" borderId="0" xfId="9" applyNumberFormat="1" applyFont="1" applyBorder="1"/>
    <xf numFmtId="49" fontId="3" fillId="0" borderId="6" xfId="0" applyNumberFormat="1" applyFont="1" applyBorder="1" applyAlignment="1">
      <alignment vertical="top"/>
    </xf>
    <xf numFmtId="49" fontId="3" fillId="0" borderId="6" xfId="9" applyNumberFormat="1" applyFont="1" applyBorder="1" applyAlignment="1">
      <alignment vertical="top"/>
    </xf>
    <xf numFmtId="0" fontId="3" fillId="0" borderId="9" xfId="9" applyFont="1" applyBorder="1" applyAlignment="1">
      <alignment horizontal="center"/>
    </xf>
    <xf numFmtId="4" fontId="3" fillId="0" borderId="9" xfId="9" applyNumberFormat="1" applyFont="1" applyFill="1" applyBorder="1" applyAlignment="1">
      <alignment horizontal="right"/>
    </xf>
    <xf numFmtId="4" fontId="3" fillId="0" borderId="9" xfId="9" applyNumberFormat="1" applyFont="1" applyBorder="1" applyAlignment="1">
      <alignment horizontal="right" shrinkToFit="1"/>
    </xf>
    <xf numFmtId="2" fontId="1" fillId="0" borderId="7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16" fillId="0" borderId="0" xfId="0" applyNumberFormat="1" applyFont="1" applyBorder="1" applyAlignment="1">
      <alignment horizontal="right"/>
    </xf>
    <xf numFmtId="49" fontId="1" fillId="0" borderId="6" xfId="5" applyNumberFormat="1" applyFont="1" applyBorder="1" applyAlignment="1">
      <alignment horizontal="left" vertical="top" wrapText="1"/>
    </xf>
    <xf numFmtId="0" fontId="3" fillId="0" borderId="6" xfId="8" applyFont="1" applyBorder="1" applyAlignment="1" applyProtection="1">
      <alignment horizontal="left" vertical="top" wrapText="1"/>
    </xf>
    <xf numFmtId="0" fontId="3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Font="1" applyBorder="1"/>
    <xf numFmtId="4" fontId="0" fillId="0" borderId="6" xfId="0" applyNumberFormat="1" applyFont="1" applyBorder="1"/>
    <xf numFmtId="0" fontId="0" fillId="0" borderId="6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4" fontId="0" fillId="0" borderId="0" xfId="0" applyNumberFormat="1" applyFont="1"/>
    <xf numFmtId="4" fontId="3" fillId="0" borderId="9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left" vertical="top"/>
    </xf>
    <xf numFmtId="0" fontId="0" fillId="0" borderId="10" xfId="0" applyFont="1" applyBorder="1"/>
    <xf numFmtId="4" fontId="0" fillId="0" borderId="14" xfId="0" applyNumberFormat="1" applyFont="1" applyBorder="1"/>
    <xf numFmtId="4" fontId="0" fillId="0" borderId="7" xfId="7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4" fontId="18" fillId="0" borderId="0" xfId="0" applyNumberFormat="1" applyFont="1" applyFill="1" applyBorder="1" applyAlignment="1">
      <alignment horizontal="right"/>
    </xf>
    <xf numFmtId="4" fontId="0" fillId="0" borderId="9" xfId="7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4" fontId="3" fillId="0" borderId="0" xfId="7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left" vertical="top"/>
    </xf>
    <xf numFmtId="4" fontId="4" fillId="0" borderId="10" xfId="0" applyNumberFormat="1" applyFont="1" applyBorder="1" applyAlignment="1"/>
    <xf numFmtId="4" fontId="4" fillId="0" borderId="10" xfId="0" applyNumberFormat="1" applyFont="1" applyFill="1" applyBorder="1" applyAlignment="1">
      <alignment horizontal="center"/>
    </xf>
    <xf numFmtId="4" fontId="19" fillId="0" borderId="10" xfId="12" applyNumberFormat="1" applyFont="1" applyBorder="1" applyAlignment="1">
      <alignment horizontal="right"/>
    </xf>
    <xf numFmtId="49" fontId="3" fillId="0" borderId="14" xfId="0" applyNumberFormat="1" applyFont="1" applyBorder="1" applyAlignment="1">
      <alignment horizontal="left" vertical="top"/>
    </xf>
    <xf numFmtId="0" fontId="3" fillId="0" borderId="11" xfId="14" applyFont="1" applyBorder="1" applyAlignment="1">
      <alignment horizontal="center"/>
    </xf>
    <xf numFmtId="4" fontId="3" fillId="0" borderId="10" xfId="14" applyNumberFormat="1" applyFont="1" applyBorder="1" applyAlignment="1">
      <alignment horizontal="right"/>
    </xf>
    <xf numFmtId="4" fontId="3" fillId="0" borderId="11" xfId="14" applyNumberFormat="1" applyFont="1" applyBorder="1" applyAlignment="1">
      <alignment horizontal="right"/>
    </xf>
    <xf numFmtId="4" fontId="18" fillId="0" borderId="10" xfId="12" applyNumberFormat="1" applyFont="1" applyBorder="1" applyAlignment="1">
      <alignment horizontal="right"/>
    </xf>
    <xf numFmtId="49" fontId="3" fillId="0" borderId="14" xfId="9" applyNumberFormat="1" applyFont="1" applyBorder="1" applyAlignment="1">
      <alignment horizontal="left" vertical="top"/>
    </xf>
    <xf numFmtId="0" fontId="3" fillId="0" borderId="14" xfId="8" applyFont="1" applyBorder="1" applyAlignment="1" applyProtection="1">
      <alignment horizontal="left" vertical="top" wrapText="1"/>
    </xf>
    <xf numFmtId="0" fontId="3" fillId="0" borderId="14" xfId="10" applyFont="1" applyBorder="1" applyAlignment="1">
      <alignment horizontal="center"/>
    </xf>
    <xf numFmtId="1" fontId="3" fillId="0" borderId="10" xfId="10" applyNumberFormat="1" applyFont="1" applyBorder="1" applyAlignment="1">
      <alignment wrapText="1"/>
    </xf>
    <xf numFmtId="4" fontId="15" fillId="0" borderId="14" xfId="10" applyNumberFormat="1" applyFont="1" applyBorder="1" applyAlignment="1">
      <alignment wrapText="1"/>
    </xf>
    <xf numFmtId="4" fontId="15" fillId="0" borderId="10" xfId="11" applyNumberFormat="1" applyFont="1" applyFill="1" applyBorder="1" applyAlignment="1" applyProtection="1"/>
    <xf numFmtId="4" fontId="19" fillId="0" borderId="10" xfId="12" applyNumberFormat="1" applyFont="1" applyBorder="1" applyAlignment="1">
      <alignment horizontal="center"/>
    </xf>
    <xf numFmtId="4" fontId="19" fillId="0" borderId="14" xfId="12" applyNumberFormat="1" applyFont="1" applyBorder="1" applyAlignment="1">
      <alignment horizontal="right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0" xfId="3" applyFont="1" applyBorder="1" applyAlignment="1" applyProtection="1">
      <alignment horizontal="left" vertical="top" wrapText="1"/>
    </xf>
    <xf numFmtId="49" fontId="3" fillId="0" borderId="21" xfId="0" applyNumberFormat="1" applyFont="1" applyBorder="1" applyAlignment="1">
      <alignment horizontal="left" vertical="top"/>
    </xf>
    <xf numFmtId="49" fontId="3" fillId="0" borderId="20" xfId="0" applyNumberFormat="1" applyFont="1" applyBorder="1" applyAlignment="1">
      <alignment horizontal="left" vertical="top" wrapText="1"/>
    </xf>
    <xf numFmtId="0" fontId="3" fillId="0" borderId="20" xfId="0" applyFont="1" applyBorder="1" applyAlignment="1">
      <alignment horizontal="center"/>
    </xf>
    <xf numFmtId="4" fontId="3" fillId="0" borderId="22" xfId="0" applyNumberFormat="1" applyFont="1" applyBorder="1"/>
    <xf numFmtId="4" fontId="3" fillId="0" borderId="20" xfId="0" applyNumberFormat="1" applyFont="1" applyFill="1" applyBorder="1" applyAlignment="1">
      <alignment horizontal="right"/>
    </xf>
    <xf numFmtId="4" fontId="3" fillId="0" borderId="23" xfId="0" applyNumberFormat="1" applyFont="1" applyBorder="1"/>
    <xf numFmtId="0" fontId="3" fillId="0" borderId="20" xfId="14" applyFont="1" applyBorder="1" applyAlignment="1">
      <alignment horizontal="left" vertical="top" wrapText="1"/>
    </xf>
    <xf numFmtId="0" fontId="3" fillId="0" borderId="22" xfId="14" applyFont="1" applyBorder="1" applyAlignment="1">
      <alignment horizontal="center"/>
    </xf>
    <xf numFmtId="4" fontId="3" fillId="0" borderId="20" xfId="14" applyNumberFormat="1" applyFont="1" applyBorder="1" applyAlignment="1">
      <alignment horizontal="right"/>
    </xf>
    <xf numFmtId="4" fontId="3" fillId="0" borderId="23" xfId="14" applyNumberFormat="1" applyFont="1" applyBorder="1" applyAlignment="1">
      <alignment horizontal="right"/>
    </xf>
    <xf numFmtId="4" fontId="3" fillId="0" borderId="20" xfId="0" applyNumberFormat="1" applyFont="1" applyBorder="1"/>
    <xf numFmtId="4" fontId="18" fillId="0" borderId="20" xfId="12" applyNumberFormat="1" applyFont="1" applyBorder="1" applyAlignment="1">
      <alignment horizontal="right"/>
    </xf>
    <xf numFmtId="49" fontId="3" fillId="0" borderId="21" xfId="9" applyNumberFormat="1" applyFont="1" applyBorder="1" applyAlignment="1">
      <alignment horizontal="left" vertical="top"/>
    </xf>
    <xf numFmtId="0" fontId="3" fillId="0" borderId="21" xfId="8" applyFont="1" applyBorder="1" applyAlignment="1" applyProtection="1">
      <alignment horizontal="left" vertical="top" wrapText="1"/>
    </xf>
    <xf numFmtId="0" fontId="3" fillId="0" borderId="20" xfId="10" applyFont="1" applyBorder="1" applyAlignment="1">
      <alignment horizontal="center"/>
    </xf>
    <xf numFmtId="1" fontId="3" fillId="0" borderId="22" xfId="10" applyNumberFormat="1" applyFont="1" applyBorder="1" applyAlignment="1">
      <alignment wrapText="1"/>
    </xf>
    <xf numFmtId="4" fontId="15" fillId="0" borderId="20" xfId="10" applyNumberFormat="1" applyFont="1" applyBorder="1" applyAlignment="1">
      <alignment wrapText="1"/>
    </xf>
    <xf numFmtId="4" fontId="15" fillId="0" borderId="23" xfId="11" applyNumberFormat="1" applyFont="1" applyFill="1" applyBorder="1" applyAlignment="1" applyProtection="1"/>
    <xf numFmtId="4" fontId="3" fillId="0" borderId="20" xfId="0" applyNumberFormat="1" applyFont="1" applyFill="1" applyBorder="1"/>
    <xf numFmtId="4" fontId="3" fillId="0" borderId="21" xfId="0" applyNumberFormat="1" applyFont="1" applyFill="1" applyBorder="1" applyAlignment="1">
      <alignment horizontal="right"/>
    </xf>
    <xf numFmtId="0" fontId="0" fillId="0" borderId="21" xfId="0" applyFont="1" applyBorder="1" applyAlignment="1">
      <alignment horizontal="center"/>
    </xf>
    <xf numFmtId="0" fontId="0" fillId="0" borderId="20" xfId="0" applyFont="1" applyBorder="1"/>
    <xf numFmtId="4" fontId="0" fillId="0" borderId="21" xfId="0" applyNumberFormat="1" applyFont="1" applyBorder="1"/>
    <xf numFmtId="4" fontId="0" fillId="0" borderId="20" xfId="0" applyNumberFormat="1" applyFont="1" applyBorder="1"/>
    <xf numFmtId="49" fontId="3" fillId="0" borderId="21" xfId="0" applyNumberFormat="1" applyFont="1" applyBorder="1" applyAlignment="1">
      <alignment vertical="top"/>
    </xf>
  </cellXfs>
  <cellStyles count="15">
    <cellStyle name="Navadno" xfId="0" builtinId="0"/>
    <cellStyle name="Navadno 15" xfId="10"/>
    <cellStyle name="Navadno 16" xfId="7"/>
    <cellStyle name="Navadno 19" xfId="2"/>
    <cellStyle name="Navadno 2" xfId="5"/>
    <cellStyle name="Navadno 2 2" xfId="8"/>
    <cellStyle name="Navadno 2 2 6" xfId="11"/>
    <cellStyle name="Navadno 7 2" xfId="14"/>
    <cellStyle name="Navadno_BoQ-SE 2" xfId="6"/>
    <cellStyle name="Navadno_model" xfId="1"/>
    <cellStyle name="Navadno_Popis_materiala_PZI-816-01 - ZA RAZPIS LAJŠE 2" xfId="13"/>
    <cellStyle name="Navadno_Volume 4 - BoQ - cene 2" xfId="3"/>
    <cellStyle name="Normal 2" xfId="9"/>
    <cellStyle name="Normal_BoQ - cene sit_eur 2 2" xfId="4"/>
    <cellStyle name="Valuta" xfId="1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0</xdr:rowOff>
    </xdr:from>
    <xdr:to>
      <xdr:col>2</xdr:col>
      <xdr:colOff>314325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230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51"/>
  <sheetViews>
    <sheetView showZeros="0" tabSelected="1" showWhiteSpace="0" view="pageBreakPreview" zoomScaleNormal="100" zoomScaleSheetLayoutView="100" workbookViewId="0">
      <selection activeCell="C12" sqref="C12:C15"/>
    </sheetView>
  </sheetViews>
  <sheetFormatPr defaultRowHeight="12.75" x14ac:dyDescent="0.2"/>
  <cols>
    <col min="1" max="1" width="3.7109375" style="12" customWidth="1"/>
    <col min="2" max="2" width="38" style="11" customWidth="1"/>
    <col min="3" max="3" width="29.5703125" style="12" customWidth="1"/>
    <col min="4" max="16384" width="9.140625" style="12"/>
  </cols>
  <sheetData>
    <row r="2" spans="1:3" ht="15.75" x14ac:dyDescent="0.2">
      <c r="B2" s="230" t="s">
        <v>53</v>
      </c>
      <c r="C2" s="230"/>
    </row>
    <row r="4" spans="1:3" x14ac:dyDescent="0.2">
      <c r="A4" s="32" t="s">
        <v>17</v>
      </c>
      <c r="B4" s="33" t="s">
        <v>18</v>
      </c>
      <c r="C4" s="33" t="s">
        <v>19</v>
      </c>
    </row>
    <row r="6" spans="1:3" s="25" customFormat="1" ht="20.100000000000001" customHeight="1" x14ac:dyDescent="0.2">
      <c r="A6" s="31" t="s">
        <v>0</v>
      </c>
      <c r="B6" s="28" t="s">
        <v>184</v>
      </c>
      <c r="C6" s="80">
        <f>'Odsek 1'!F154</f>
        <v>0</v>
      </c>
    </row>
    <row r="7" spans="1:3" s="25" customFormat="1" ht="20.100000000000001" customHeight="1" x14ac:dyDescent="0.2">
      <c r="A7" s="31">
        <v>2</v>
      </c>
      <c r="B7" s="28" t="s">
        <v>185</v>
      </c>
      <c r="C7" s="80">
        <f>'Odsek 2'!F130</f>
        <v>0</v>
      </c>
    </row>
    <row r="8" spans="1:3" s="25" customFormat="1" ht="20.100000000000001" customHeight="1" x14ac:dyDescent="0.2">
      <c r="A8" s="31">
        <v>3</v>
      </c>
      <c r="B8" s="28" t="s">
        <v>186</v>
      </c>
      <c r="C8" s="80">
        <f>'Odsek 3'!F126</f>
        <v>0</v>
      </c>
    </row>
    <row r="9" spans="1:3" s="25" customFormat="1" ht="20.100000000000001" customHeight="1" x14ac:dyDescent="0.2">
      <c r="A9" s="31">
        <v>4</v>
      </c>
      <c r="B9" s="28" t="s">
        <v>187</v>
      </c>
      <c r="C9" s="80">
        <f>'Odsek 4'!F151</f>
        <v>0</v>
      </c>
    </row>
    <row r="10" spans="1:3" s="25" customFormat="1" ht="20.100000000000001" customHeight="1" x14ac:dyDescent="0.2">
      <c r="A10" s="31">
        <v>5</v>
      </c>
      <c r="B10" s="28" t="s">
        <v>188</v>
      </c>
      <c r="C10" s="80">
        <f>'Odsek  5'!F107</f>
        <v>0</v>
      </c>
    </row>
    <row r="11" spans="1:3" s="25" customFormat="1" ht="20.100000000000001" customHeight="1" x14ac:dyDescent="0.2">
      <c r="A11" s="173"/>
      <c r="B11" s="174"/>
      <c r="C11" s="175"/>
    </row>
    <row r="12" spans="1:3" s="26" customFormat="1" ht="20.100000000000001" customHeight="1" x14ac:dyDescent="0.2">
      <c r="A12" s="31">
        <v>6</v>
      </c>
      <c r="B12" s="28" t="s">
        <v>13</v>
      </c>
      <c r="C12" s="34"/>
    </row>
    <row r="13" spans="1:3" s="26" customFormat="1" ht="31.5" customHeight="1" x14ac:dyDescent="0.2">
      <c r="A13" s="31">
        <v>7</v>
      </c>
      <c r="B13" s="81" t="s">
        <v>12</v>
      </c>
      <c r="C13" s="34"/>
    </row>
    <row r="14" spans="1:3" s="26" customFormat="1" ht="77.25" customHeight="1" x14ac:dyDescent="0.2">
      <c r="A14" s="31">
        <v>8</v>
      </c>
      <c r="B14" s="82" t="s">
        <v>15</v>
      </c>
      <c r="C14" s="34"/>
    </row>
    <row r="15" spans="1:3" s="26" customFormat="1" ht="19.5" customHeight="1" x14ac:dyDescent="0.2">
      <c r="A15" s="31">
        <v>9</v>
      </c>
      <c r="B15" s="82" t="s">
        <v>16</v>
      </c>
      <c r="C15" s="34"/>
    </row>
    <row r="16" spans="1:3" s="26" customFormat="1" ht="19.5" customHeight="1" x14ac:dyDescent="0.2">
      <c r="A16" s="29"/>
      <c r="B16" s="30"/>
      <c r="C16" s="27"/>
    </row>
    <row r="17" spans="1:5" s="26" customFormat="1" ht="36" customHeight="1" x14ac:dyDescent="0.2">
      <c r="A17" s="35"/>
      <c r="B17" s="35" t="s">
        <v>20</v>
      </c>
      <c r="C17" s="42">
        <f>SUM(C6:C15)</f>
        <v>0</v>
      </c>
    </row>
    <row r="18" spans="1:5" s="26" customFormat="1" ht="19.5" customHeight="1" x14ac:dyDescent="0.2">
      <c r="A18" s="29"/>
      <c r="B18" s="30"/>
      <c r="C18" s="27"/>
    </row>
    <row r="19" spans="1:5" s="26" customFormat="1" ht="19.5" customHeight="1" x14ac:dyDescent="0.2">
      <c r="A19" s="36"/>
      <c r="B19" s="37" t="s">
        <v>21</v>
      </c>
      <c r="C19" s="38">
        <f>0.1*C17</f>
        <v>0</v>
      </c>
    </row>
    <row r="20" spans="1:5" s="26" customFormat="1" ht="30" customHeight="1" x14ac:dyDescent="0.2">
      <c r="A20" s="39"/>
      <c r="B20" s="40" t="s">
        <v>22</v>
      </c>
      <c r="C20" s="43"/>
    </row>
    <row r="21" spans="1:5" s="26" customFormat="1" ht="19.5" customHeight="1" x14ac:dyDescent="0.2">
      <c r="A21" s="29"/>
      <c r="B21" s="30"/>
      <c r="C21" s="27"/>
    </row>
    <row r="22" spans="1:5" s="26" customFormat="1" ht="27" customHeight="1" x14ac:dyDescent="0.2">
      <c r="A22" s="41"/>
      <c r="B22" s="44" t="s">
        <v>192</v>
      </c>
      <c r="C22" s="45">
        <f>C17+C19</f>
        <v>0</v>
      </c>
    </row>
    <row r="23" spans="1:5" s="26" customFormat="1" ht="19.5" customHeight="1" x14ac:dyDescent="0.2">
      <c r="A23" s="31"/>
      <c r="B23" s="82" t="s">
        <v>193</v>
      </c>
      <c r="C23" s="80">
        <f>C22*0.22</f>
        <v>0</v>
      </c>
    </row>
    <row r="24" spans="1:5" s="26" customFormat="1" ht="19.5" customHeight="1" x14ac:dyDescent="0.2">
      <c r="A24" s="31"/>
      <c r="B24" s="82" t="s">
        <v>194</v>
      </c>
      <c r="C24" s="80">
        <f>C22+C23</f>
        <v>0</v>
      </c>
    </row>
    <row r="25" spans="1:5" s="26" customFormat="1" ht="19.5" customHeight="1" x14ac:dyDescent="0.2">
      <c r="A25" s="29"/>
      <c r="B25" s="30"/>
      <c r="C25" s="27"/>
    </row>
    <row r="26" spans="1:5" x14ac:dyDescent="0.2">
      <c r="A26" s="4"/>
      <c r="B26" s="19"/>
      <c r="C26" s="5"/>
      <c r="D26" s="10"/>
      <c r="E26" s="10"/>
    </row>
    <row r="27" spans="1:5" ht="27.75" customHeight="1" x14ac:dyDescent="0.2">
      <c r="A27" s="4"/>
      <c r="B27" s="228"/>
      <c r="C27" s="229"/>
      <c r="D27" s="24"/>
      <c r="E27" s="24"/>
    </row>
    <row r="28" spans="1:5" x14ac:dyDescent="0.2">
      <c r="A28" s="4"/>
      <c r="B28" s="2"/>
      <c r="C28" s="2"/>
      <c r="D28" s="2"/>
      <c r="E28" s="2"/>
    </row>
    <row r="42" spans="2:3" x14ac:dyDescent="0.2">
      <c r="B42" s="20"/>
      <c r="C42" s="19"/>
    </row>
    <row r="43" spans="2:3" x14ac:dyDescent="0.2">
      <c r="B43" s="20"/>
      <c r="C43" s="19"/>
    </row>
    <row r="44" spans="2:3" x14ac:dyDescent="0.2">
      <c r="B44" s="20"/>
      <c r="C44" s="19"/>
    </row>
    <row r="45" spans="2:3" x14ac:dyDescent="0.2">
      <c r="B45" s="20"/>
      <c r="C45" s="19"/>
    </row>
    <row r="46" spans="2:3" x14ac:dyDescent="0.2">
      <c r="B46" s="20"/>
      <c r="C46" s="19"/>
    </row>
    <row r="47" spans="2:3" x14ac:dyDescent="0.2">
      <c r="B47" s="20"/>
      <c r="C47" s="19"/>
    </row>
    <row r="48" spans="2:3" x14ac:dyDescent="0.2">
      <c r="B48" s="20"/>
      <c r="C48" s="19"/>
    </row>
    <row r="49" spans="2:3" x14ac:dyDescent="0.2">
      <c r="B49" s="20"/>
      <c r="C49" s="19"/>
    </row>
    <row r="50" spans="2:3" x14ac:dyDescent="0.2">
      <c r="B50" s="20"/>
      <c r="C50" s="19"/>
    </row>
    <row r="51" spans="2:3" x14ac:dyDescent="0.2">
      <c r="B51" s="20"/>
      <c r="C51" s="19"/>
    </row>
  </sheetData>
  <mergeCells count="2">
    <mergeCell ref="B27:C27"/>
    <mergeCell ref="B2:C2"/>
  </mergeCells>
  <pageMargins left="0.98425196850393704" right="0.39370078740157483" top="0.98425196850393704" bottom="0.98425196850393704" header="0.51181102362204722" footer="0.51181102362204722"/>
  <pageSetup paperSize="9" scale="98" orientation="portrait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33"/>
  <sheetViews>
    <sheetView showZeros="0" view="pageBreakPreview" zoomScale="90" zoomScaleNormal="100" zoomScaleSheetLayoutView="90" workbookViewId="0">
      <selection activeCell="I10" sqref="I10"/>
    </sheetView>
  </sheetViews>
  <sheetFormatPr defaultRowHeight="12.75" x14ac:dyDescent="0.2"/>
  <cols>
    <col min="1" max="1" width="9.140625" style="1" bestFit="1" customWidth="1"/>
    <col min="2" max="2" width="49.140625" style="13" customWidth="1"/>
    <col min="3" max="3" width="6.7109375" style="16" customWidth="1"/>
    <col min="4" max="4" width="11.7109375" style="6" customWidth="1"/>
    <col min="5" max="5" width="12" style="11" customWidth="1"/>
    <col min="6" max="6" width="12.7109375" style="15" customWidth="1"/>
    <col min="7" max="7" width="5.85546875" style="12" customWidth="1"/>
    <col min="8" max="8" width="9.140625" style="12"/>
    <col min="9" max="9" width="71.7109375" style="12" customWidth="1"/>
    <col min="10" max="16384" width="9.140625" style="12"/>
  </cols>
  <sheetData>
    <row r="1" spans="1:6" ht="31.5" x14ac:dyDescent="0.2">
      <c r="A1" s="8"/>
      <c r="B1" s="47" t="s">
        <v>178</v>
      </c>
      <c r="C1" s="5"/>
      <c r="D1" s="17"/>
    </row>
    <row r="2" spans="1:6" ht="25.5" x14ac:dyDescent="0.2">
      <c r="A2" s="85" t="s">
        <v>17</v>
      </c>
      <c r="B2" s="33" t="s">
        <v>18</v>
      </c>
      <c r="C2" s="33" t="s">
        <v>23</v>
      </c>
      <c r="D2" s="33" t="s">
        <v>24</v>
      </c>
      <c r="E2" s="33" t="s">
        <v>25</v>
      </c>
      <c r="F2" s="33" t="s">
        <v>26</v>
      </c>
    </row>
    <row r="3" spans="1:6" x14ac:dyDescent="0.2">
      <c r="D3" s="9"/>
    </row>
    <row r="4" spans="1:6" x14ac:dyDescent="0.2">
      <c r="A4" s="48" t="s">
        <v>5</v>
      </c>
      <c r="B4" s="54" t="s">
        <v>1</v>
      </c>
      <c r="C4" s="60"/>
      <c r="D4" s="49"/>
      <c r="E4" s="62"/>
      <c r="F4" s="50"/>
    </row>
    <row r="5" spans="1:6" x14ac:dyDescent="0.2">
      <c r="A5" s="84"/>
      <c r="B5" s="55"/>
      <c r="C5" s="138"/>
      <c r="D5" s="17"/>
      <c r="E5" s="63"/>
      <c r="F5" s="51"/>
    </row>
    <row r="6" spans="1:6" ht="38.25" x14ac:dyDescent="0.2">
      <c r="A6" s="84" t="s">
        <v>57</v>
      </c>
      <c r="B6" s="190" t="s">
        <v>87</v>
      </c>
      <c r="C6" s="138" t="s">
        <v>29</v>
      </c>
      <c r="D6" s="17">
        <v>100</v>
      </c>
      <c r="E6" s="64"/>
      <c r="F6" s="51">
        <f>D6*E6</f>
        <v>0</v>
      </c>
    </row>
    <row r="7" spans="1:6" x14ac:dyDescent="0.2">
      <c r="A7" s="84"/>
      <c r="B7" s="55"/>
      <c r="C7" s="138"/>
      <c r="D7" s="17"/>
      <c r="E7" s="64"/>
      <c r="F7" s="51"/>
    </row>
    <row r="8" spans="1:6" ht="25.5" x14ac:dyDescent="0.2">
      <c r="A8" s="84" t="s">
        <v>58</v>
      </c>
      <c r="B8" s="55" t="s">
        <v>33</v>
      </c>
      <c r="C8" s="138" t="s">
        <v>2</v>
      </c>
      <c r="D8" s="17">
        <v>8</v>
      </c>
      <c r="E8" s="64"/>
      <c r="F8" s="51">
        <f>D8*E8</f>
        <v>0</v>
      </c>
    </row>
    <row r="9" spans="1:6" x14ac:dyDescent="0.2">
      <c r="A9" s="84"/>
      <c r="B9" s="55"/>
      <c r="C9" s="138"/>
      <c r="D9" s="17"/>
      <c r="E9" s="64"/>
      <c r="F9" s="51"/>
    </row>
    <row r="10" spans="1:6" ht="96" customHeight="1" x14ac:dyDescent="0.2">
      <c r="A10" s="84" t="s">
        <v>59</v>
      </c>
      <c r="B10" s="120" t="s">
        <v>133</v>
      </c>
      <c r="C10" s="138"/>
      <c r="D10" s="3"/>
      <c r="E10" s="64"/>
      <c r="F10" s="51">
        <f t="shared" ref="F10:F15" si="0">D10*E10</f>
        <v>0</v>
      </c>
    </row>
    <row r="11" spans="1:6" x14ac:dyDescent="0.2">
      <c r="A11" s="84"/>
      <c r="B11" s="55" t="s">
        <v>10</v>
      </c>
      <c r="C11" s="138" t="s">
        <v>2</v>
      </c>
      <c r="D11" s="17">
        <v>4</v>
      </c>
      <c r="E11" s="64"/>
      <c r="F11" s="51">
        <f t="shared" si="0"/>
        <v>0</v>
      </c>
    </row>
    <row r="12" spans="1:6" x14ac:dyDescent="0.2">
      <c r="A12" s="84"/>
      <c r="B12" s="56" t="s">
        <v>159</v>
      </c>
      <c r="C12" s="138" t="s">
        <v>2</v>
      </c>
      <c r="D12" s="17">
        <v>8</v>
      </c>
      <c r="E12" s="64"/>
      <c r="F12" s="51">
        <f t="shared" si="0"/>
        <v>0</v>
      </c>
    </row>
    <row r="13" spans="1:6" x14ac:dyDescent="0.2">
      <c r="A13" s="84"/>
      <c r="B13" s="56" t="s">
        <v>86</v>
      </c>
      <c r="C13" s="138" t="s">
        <v>2</v>
      </c>
      <c r="D13" s="17">
        <v>2</v>
      </c>
      <c r="E13" s="64"/>
      <c r="F13" s="51">
        <f t="shared" si="0"/>
        <v>0</v>
      </c>
    </row>
    <row r="14" spans="1:6" x14ac:dyDescent="0.2">
      <c r="A14" s="84"/>
      <c r="B14" s="55" t="s">
        <v>14</v>
      </c>
      <c r="C14" s="138" t="s">
        <v>2</v>
      </c>
      <c r="D14" s="17">
        <v>4</v>
      </c>
      <c r="E14" s="64"/>
      <c r="F14" s="51">
        <f t="shared" si="0"/>
        <v>0</v>
      </c>
    </row>
    <row r="15" spans="1:6" x14ac:dyDescent="0.2">
      <c r="A15" s="84"/>
      <c r="B15" s="55" t="s">
        <v>35</v>
      </c>
      <c r="C15" s="138" t="s">
        <v>2</v>
      </c>
      <c r="D15" s="17">
        <v>1</v>
      </c>
      <c r="E15" s="64"/>
      <c r="F15" s="51">
        <f t="shared" si="0"/>
        <v>0</v>
      </c>
    </row>
    <row r="16" spans="1:6" x14ac:dyDescent="0.2">
      <c r="A16" s="84"/>
      <c r="B16" s="55"/>
      <c r="C16" s="138"/>
      <c r="D16" s="17"/>
      <c r="E16" s="64"/>
      <c r="F16" s="51"/>
    </row>
    <row r="17" spans="1:6" ht="79.5" customHeight="1" x14ac:dyDescent="0.2">
      <c r="A17" s="84" t="s">
        <v>60</v>
      </c>
      <c r="B17" s="100" t="s">
        <v>95</v>
      </c>
      <c r="C17" s="138" t="s">
        <v>2</v>
      </c>
      <c r="D17" s="17">
        <v>5</v>
      </c>
      <c r="E17" s="64"/>
      <c r="F17" s="51">
        <f>D17*E17</f>
        <v>0</v>
      </c>
    </row>
    <row r="18" spans="1:6" x14ac:dyDescent="0.2">
      <c r="A18" s="84"/>
      <c r="B18" s="55"/>
      <c r="C18" s="138"/>
      <c r="D18" s="17"/>
      <c r="E18" s="64"/>
      <c r="F18" s="51"/>
    </row>
    <row r="19" spans="1:6" ht="76.5" x14ac:dyDescent="0.2">
      <c r="A19" s="84" t="s">
        <v>61</v>
      </c>
      <c r="B19" s="55" t="s">
        <v>54</v>
      </c>
      <c r="C19" s="138" t="s">
        <v>4</v>
      </c>
      <c r="D19" s="17">
        <v>600</v>
      </c>
      <c r="E19" s="64"/>
      <c r="F19" s="51">
        <f>D19*E19</f>
        <v>0</v>
      </c>
    </row>
    <row r="20" spans="1:6" x14ac:dyDescent="0.2">
      <c r="A20" s="84"/>
      <c r="B20" s="94"/>
      <c r="C20" s="138"/>
      <c r="D20" s="17"/>
      <c r="E20" s="64"/>
      <c r="F20" s="51"/>
    </row>
    <row r="21" spans="1:6" ht="51.75" customHeight="1" x14ac:dyDescent="0.2">
      <c r="A21" s="90" t="s">
        <v>89</v>
      </c>
      <c r="B21" s="190" t="s">
        <v>88</v>
      </c>
      <c r="C21" s="139" t="s">
        <v>2</v>
      </c>
      <c r="D21" s="91">
        <v>1</v>
      </c>
      <c r="E21" s="92"/>
      <c r="F21" s="93">
        <f>D21*E21</f>
        <v>0</v>
      </c>
    </row>
    <row r="22" spans="1:6" x14ac:dyDescent="0.2">
      <c r="A22" s="90"/>
      <c r="B22" s="190"/>
      <c r="C22" s="139"/>
      <c r="D22" s="95"/>
      <c r="E22" s="92"/>
      <c r="F22" s="96"/>
    </row>
    <row r="23" spans="1:6" ht="38.25" x14ac:dyDescent="0.2">
      <c r="A23" s="90" t="s">
        <v>91</v>
      </c>
      <c r="B23" s="191" t="s">
        <v>90</v>
      </c>
      <c r="C23" s="139" t="s">
        <v>2</v>
      </c>
      <c r="D23" s="91">
        <v>8</v>
      </c>
      <c r="E23" s="92"/>
      <c r="F23" s="93">
        <f>D23*E23</f>
        <v>0</v>
      </c>
    </row>
    <row r="24" spans="1:6" ht="13.5" thickBot="1" x14ac:dyDescent="0.25">
      <c r="A24" s="90"/>
      <c r="B24" s="191"/>
      <c r="C24" s="139"/>
      <c r="D24" s="95"/>
      <c r="E24" s="92"/>
      <c r="F24" s="96"/>
    </row>
    <row r="25" spans="1:6" ht="14.25" thickTop="1" thickBot="1" x14ac:dyDescent="0.25">
      <c r="A25" s="83" t="s">
        <v>5</v>
      </c>
      <c r="B25" s="87" t="s">
        <v>27</v>
      </c>
      <c r="C25" s="161"/>
      <c r="D25" s="88"/>
      <c r="E25" s="89"/>
      <c r="F25" s="77">
        <f>SUM(F6:F24)</f>
        <v>0</v>
      </c>
    </row>
    <row r="26" spans="1:6" ht="13.5" thickTop="1" x14ac:dyDescent="0.2">
      <c r="A26" s="53"/>
      <c r="B26" s="105"/>
      <c r="C26" s="138"/>
      <c r="D26" s="5"/>
      <c r="E26" s="106"/>
      <c r="F26" s="52"/>
    </row>
    <row r="27" spans="1:6" x14ac:dyDescent="0.2">
      <c r="A27" s="53" t="s">
        <v>6</v>
      </c>
      <c r="B27" s="107" t="s">
        <v>103</v>
      </c>
      <c r="C27" s="138"/>
      <c r="D27" s="5"/>
      <c r="E27" s="106"/>
      <c r="F27" s="52"/>
    </row>
    <row r="28" spans="1:6" x14ac:dyDescent="0.2">
      <c r="A28" s="53"/>
      <c r="B28" s="105"/>
      <c r="C28" s="138"/>
      <c r="D28" s="5"/>
      <c r="E28" s="106"/>
      <c r="F28" s="52"/>
    </row>
    <row r="29" spans="1:6" ht="51" x14ac:dyDescent="0.2">
      <c r="A29" s="101" t="s">
        <v>62</v>
      </c>
      <c r="B29" s="108" t="s">
        <v>161</v>
      </c>
      <c r="C29" s="140" t="s">
        <v>2</v>
      </c>
      <c r="D29" s="103">
        <v>2</v>
      </c>
      <c r="E29" s="104"/>
      <c r="F29" s="148">
        <f>D29*E29</f>
        <v>0</v>
      </c>
    </row>
    <row r="30" spans="1:6" x14ac:dyDescent="0.2">
      <c r="A30" s="53"/>
      <c r="B30" s="105"/>
      <c r="C30" s="138"/>
      <c r="D30" s="5"/>
      <c r="E30" s="106"/>
      <c r="F30" s="52"/>
    </row>
    <row r="31" spans="1:6" ht="38.25" x14ac:dyDescent="0.2">
      <c r="A31" s="101" t="s">
        <v>63</v>
      </c>
      <c r="B31" s="55" t="s">
        <v>134</v>
      </c>
      <c r="C31" s="140" t="s">
        <v>29</v>
      </c>
      <c r="D31" s="103">
        <v>81</v>
      </c>
      <c r="E31" s="104"/>
      <c r="F31" s="148">
        <f>D31*E31</f>
        <v>0</v>
      </c>
    </row>
    <row r="32" spans="1:6" x14ac:dyDescent="0.2">
      <c r="A32" s="53"/>
      <c r="B32" s="105"/>
      <c r="C32" s="138"/>
      <c r="D32" s="5"/>
      <c r="E32" s="106"/>
      <c r="F32" s="52"/>
    </row>
    <row r="33" spans="1:7" ht="43.5" customHeight="1" x14ac:dyDescent="0.2">
      <c r="A33" s="101" t="s">
        <v>64</v>
      </c>
      <c r="B33" s="108" t="s">
        <v>135</v>
      </c>
      <c r="C33" s="140" t="s">
        <v>29</v>
      </c>
      <c r="D33" s="103">
        <v>100</v>
      </c>
      <c r="E33" s="104"/>
      <c r="F33" s="148">
        <f>D33*E33</f>
        <v>0</v>
      </c>
    </row>
    <row r="34" spans="1:7" x14ac:dyDescent="0.2">
      <c r="A34" s="53"/>
      <c r="B34" s="105"/>
      <c r="C34" s="138"/>
      <c r="D34" s="5"/>
      <c r="E34" s="106"/>
      <c r="F34" s="52"/>
    </row>
    <row r="35" spans="1:7" x14ac:dyDescent="0.2">
      <c r="A35" s="101" t="s">
        <v>65</v>
      </c>
      <c r="B35" s="102" t="s">
        <v>160</v>
      </c>
      <c r="C35" s="140" t="s">
        <v>29</v>
      </c>
      <c r="D35" s="103">
        <v>43</v>
      </c>
      <c r="E35" s="104"/>
      <c r="F35" s="148">
        <f>D35*E35</f>
        <v>0</v>
      </c>
    </row>
    <row r="36" spans="1:7" x14ac:dyDescent="0.2">
      <c r="A36" s="101"/>
      <c r="B36" s="108"/>
      <c r="C36" s="140"/>
      <c r="D36" s="103"/>
      <c r="E36" s="104"/>
      <c r="F36" s="149"/>
    </row>
    <row r="37" spans="1:7" ht="57.75" customHeight="1" x14ac:dyDescent="0.2">
      <c r="A37" s="101" t="s">
        <v>66</v>
      </c>
      <c r="B37" s="108" t="s">
        <v>141</v>
      </c>
      <c r="C37" s="140" t="s">
        <v>3</v>
      </c>
      <c r="D37" s="103">
        <v>15</v>
      </c>
      <c r="E37" s="104"/>
      <c r="F37" s="148">
        <f>D37*E37</f>
        <v>0</v>
      </c>
    </row>
    <row r="38" spans="1:7" x14ac:dyDescent="0.2">
      <c r="A38" s="53"/>
      <c r="B38" s="105"/>
      <c r="C38" s="138"/>
      <c r="D38" s="5"/>
      <c r="E38" s="106"/>
      <c r="F38" s="52"/>
    </row>
    <row r="39" spans="1:7" ht="76.5" x14ac:dyDescent="0.2">
      <c r="A39" s="84" t="s">
        <v>67</v>
      </c>
      <c r="B39" s="55" t="s">
        <v>43</v>
      </c>
      <c r="C39" s="138" t="s">
        <v>4</v>
      </c>
      <c r="D39" s="17">
        <v>38</v>
      </c>
      <c r="E39" s="64"/>
      <c r="F39" s="51">
        <f>D39*E39</f>
        <v>0</v>
      </c>
    </row>
    <row r="40" spans="1:7" x14ac:dyDescent="0.2">
      <c r="A40" s="53"/>
      <c r="B40" s="105"/>
      <c r="C40" s="138"/>
      <c r="D40" s="5"/>
      <c r="E40" s="106"/>
      <c r="F40" s="52"/>
    </row>
    <row r="41" spans="1:7" ht="43.5" customHeight="1" x14ac:dyDescent="0.2">
      <c r="A41" s="84" t="s">
        <v>68</v>
      </c>
      <c r="B41" s="114" t="s">
        <v>110</v>
      </c>
      <c r="C41" s="115" t="s">
        <v>4</v>
      </c>
      <c r="D41" s="122">
        <v>90</v>
      </c>
      <c r="E41" s="122"/>
      <c r="F41" s="150">
        <f t="shared" ref="F41:F43" si="1">E41*D41</f>
        <v>0</v>
      </c>
      <c r="G41" s="121"/>
    </row>
    <row r="42" spans="1:7" x14ac:dyDescent="0.2">
      <c r="A42" s="113"/>
      <c r="B42" s="114"/>
      <c r="C42" s="115"/>
      <c r="D42" s="122"/>
      <c r="E42" s="122"/>
      <c r="F42" s="150"/>
      <c r="G42" s="121"/>
    </row>
    <row r="43" spans="1:7" ht="54" customHeight="1" x14ac:dyDescent="0.2">
      <c r="A43" s="84" t="s">
        <v>69</v>
      </c>
      <c r="B43" s="114" t="s">
        <v>112</v>
      </c>
      <c r="C43" s="115" t="s">
        <v>4</v>
      </c>
      <c r="D43" s="122">
        <v>180</v>
      </c>
      <c r="E43" s="122"/>
      <c r="F43" s="150">
        <f t="shared" si="1"/>
        <v>0</v>
      </c>
      <c r="G43" s="121"/>
    </row>
    <row r="44" spans="1:7" x14ac:dyDescent="0.2">
      <c r="A44" s="113"/>
      <c r="B44" s="114"/>
      <c r="C44" s="115"/>
      <c r="D44" s="122"/>
      <c r="E44" s="122"/>
      <c r="F44" s="150"/>
      <c r="G44" s="121"/>
    </row>
    <row r="45" spans="1:7" ht="42" customHeight="1" x14ac:dyDescent="0.2">
      <c r="A45" s="84" t="s">
        <v>70</v>
      </c>
      <c r="B45" s="114" t="s">
        <v>114</v>
      </c>
      <c r="C45" s="115" t="s">
        <v>4</v>
      </c>
      <c r="D45" s="122">
        <v>90</v>
      </c>
      <c r="E45" s="122"/>
      <c r="F45" s="150">
        <f t="shared" ref="F45" si="2">E45*D45</f>
        <v>0</v>
      </c>
      <c r="G45" s="121"/>
    </row>
    <row r="46" spans="1:7" x14ac:dyDescent="0.2">
      <c r="A46" s="113"/>
      <c r="B46" s="114"/>
      <c r="C46" s="115"/>
      <c r="D46" s="122"/>
      <c r="E46" s="122"/>
      <c r="F46" s="150"/>
      <c r="G46" s="121"/>
    </row>
    <row r="47" spans="1:7" x14ac:dyDescent="0.2">
      <c r="A47" s="84" t="s">
        <v>71</v>
      </c>
      <c r="B47" s="114" t="s">
        <v>116</v>
      </c>
      <c r="C47" s="115" t="s">
        <v>2</v>
      </c>
      <c r="D47" s="122">
        <v>20</v>
      </c>
      <c r="E47" s="122"/>
      <c r="F47" s="150">
        <f t="shared" ref="F47" si="3">E47*D47</f>
        <v>0</v>
      </c>
      <c r="G47" s="121"/>
    </row>
    <row r="48" spans="1:7" ht="13.5" thickBot="1" x14ac:dyDescent="0.25">
      <c r="A48" s="113"/>
      <c r="B48" s="114"/>
      <c r="C48" s="115"/>
      <c r="D48" s="122"/>
      <c r="E48" s="122"/>
      <c r="F48" s="150"/>
      <c r="G48" s="121"/>
    </row>
    <row r="49" spans="1:9" ht="14.25" thickTop="1" thickBot="1" x14ac:dyDescent="0.25">
      <c r="A49" s="83" t="s">
        <v>6</v>
      </c>
      <c r="B49" s="87" t="s">
        <v>108</v>
      </c>
      <c r="C49" s="161"/>
      <c r="D49" s="88"/>
      <c r="E49" s="89"/>
      <c r="F49" s="77">
        <f>SUM(F26:F47)</f>
        <v>0</v>
      </c>
    </row>
    <row r="50" spans="1:9" ht="13.5" thickTop="1" x14ac:dyDescent="0.2">
      <c r="A50" s="84"/>
      <c r="B50" s="57"/>
      <c r="C50" s="138"/>
      <c r="D50" s="5"/>
      <c r="E50" s="65"/>
      <c r="F50" s="52"/>
    </row>
    <row r="51" spans="1:9" x14ac:dyDescent="0.2">
      <c r="A51" s="53" t="s">
        <v>7</v>
      </c>
      <c r="B51" s="58" t="s">
        <v>39</v>
      </c>
      <c r="C51" s="138"/>
      <c r="D51" s="17"/>
      <c r="E51" s="63"/>
      <c r="F51" s="51"/>
    </row>
    <row r="52" spans="1:9" x14ac:dyDescent="0.2">
      <c r="A52" s="84"/>
      <c r="B52" s="55"/>
      <c r="C52" s="138"/>
      <c r="D52" s="17"/>
      <c r="E52" s="63"/>
      <c r="F52" s="51"/>
    </row>
    <row r="53" spans="1:9" ht="25.5" x14ac:dyDescent="0.2">
      <c r="A53" s="84" t="s">
        <v>72</v>
      </c>
      <c r="B53" s="55" t="s">
        <v>30</v>
      </c>
      <c r="C53" s="138" t="s">
        <v>3</v>
      </c>
      <c r="D53" s="17">
        <v>39</v>
      </c>
      <c r="E53" s="64"/>
      <c r="F53" s="51">
        <f>D53*E53</f>
        <v>0</v>
      </c>
    </row>
    <row r="54" spans="1:9" x14ac:dyDescent="0.2">
      <c r="A54" s="84"/>
      <c r="B54" s="55"/>
      <c r="C54" s="138"/>
      <c r="D54" s="17"/>
      <c r="E54" s="64"/>
      <c r="F54" s="51"/>
    </row>
    <row r="55" spans="1:9" ht="51" x14ac:dyDescent="0.2">
      <c r="A55" s="84" t="s">
        <v>73</v>
      </c>
      <c r="B55" s="55" t="s">
        <v>162</v>
      </c>
      <c r="C55" s="138" t="s">
        <v>3</v>
      </c>
      <c r="D55" s="17">
        <v>501</v>
      </c>
      <c r="E55" s="64"/>
      <c r="F55" s="51">
        <f>D55*E55</f>
        <v>0</v>
      </c>
      <c r="I55" s="46"/>
    </row>
    <row r="56" spans="1:9" x14ac:dyDescent="0.2">
      <c r="A56" s="84"/>
      <c r="B56" s="55"/>
      <c r="C56" s="138"/>
      <c r="D56" s="17"/>
      <c r="E56" s="64"/>
      <c r="F56" s="51"/>
    </row>
    <row r="57" spans="1:9" ht="51" x14ac:dyDescent="0.2">
      <c r="A57" s="84" t="s">
        <v>74</v>
      </c>
      <c r="B57" s="55" t="s">
        <v>163</v>
      </c>
      <c r="C57" s="138" t="s">
        <v>3</v>
      </c>
      <c r="D57" s="17">
        <v>30</v>
      </c>
      <c r="E57" s="64"/>
      <c r="F57" s="51">
        <f>D57*E57</f>
        <v>0</v>
      </c>
    </row>
    <row r="58" spans="1:9" x14ac:dyDescent="0.2">
      <c r="A58" s="84"/>
      <c r="B58" s="55"/>
      <c r="C58" s="138"/>
      <c r="D58" s="17"/>
      <c r="E58" s="64"/>
      <c r="F58" s="51"/>
    </row>
    <row r="59" spans="1:9" ht="25.5" x14ac:dyDescent="0.2">
      <c r="A59" s="231" t="s">
        <v>75</v>
      </c>
      <c r="B59" s="232" t="s">
        <v>37</v>
      </c>
      <c r="C59" s="233" t="s">
        <v>4</v>
      </c>
      <c r="D59" s="234">
        <v>120</v>
      </c>
      <c r="E59" s="235"/>
      <c r="F59" s="236">
        <f>D59*E59</f>
        <v>0</v>
      </c>
    </row>
    <row r="60" spans="1:9" x14ac:dyDescent="0.2">
      <c r="A60" s="84"/>
      <c r="B60" s="55"/>
      <c r="C60" s="138"/>
      <c r="D60" s="17"/>
      <c r="E60" s="64"/>
      <c r="F60" s="51"/>
    </row>
    <row r="61" spans="1:9" ht="38.25" x14ac:dyDescent="0.2">
      <c r="A61" s="84" t="s">
        <v>113</v>
      </c>
      <c r="B61" s="55" t="s">
        <v>32</v>
      </c>
      <c r="C61" s="138" t="s">
        <v>3</v>
      </c>
      <c r="D61" s="17">
        <v>222</v>
      </c>
      <c r="E61" s="64"/>
      <c r="F61" s="51">
        <f>D61*E61</f>
        <v>0</v>
      </c>
    </row>
    <row r="62" spans="1:9" x14ac:dyDescent="0.2">
      <c r="A62" s="84"/>
      <c r="B62" s="55"/>
      <c r="C62" s="138"/>
      <c r="D62" s="17"/>
      <c r="E62" s="64"/>
      <c r="F62" s="51"/>
    </row>
    <row r="63" spans="1:9" ht="38.25" x14ac:dyDescent="0.2">
      <c r="A63" s="84" t="s">
        <v>109</v>
      </c>
      <c r="B63" s="55" t="s">
        <v>36</v>
      </c>
      <c r="C63" s="138" t="s">
        <v>3</v>
      </c>
      <c r="D63" s="17">
        <v>308</v>
      </c>
      <c r="E63" s="64"/>
      <c r="F63" s="51">
        <f>D63*E63</f>
        <v>0</v>
      </c>
    </row>
    <row r="64" spans="1:9" x14ac:dyDescent="0.2">
      <c r="A64" s="84"/>
      <c r="B64" s="55"/>
      <c r="C64" s="138"/>
      <c r="D64" s="17"/>
      <c r="E64" s="64"/>
      <c r="F64" s="51"/>
    </row>
    <row r="65" spans="1:7" ht="63" customHeight="1" x14ac:dyDescent="0.2">
      <c r="A65" s="84" t="s">
        <v>111</v>
      </c>
      <c r="B65" s="55" t="s">
        <v>201</v>
      </c>
      <c r="C65" s="138" t="s">
        <v>3</v>
      </c>
      <c r="D65" s="17">
        <v>57</v>
      </c>
      <c r="E65" s="64"/>
      <c r="F65" s="51">
        <f>D65*E65</f>
        <v>0</v>
      </c>
    </row>
    <row r="66" spans="1:7" x14ac:dyDescent="0.2">
      <c r="A66" s="84"/>
      <c r="B66" s="55"/>
      <c r="C66" s="138"/>
      <c r="D66" s="17"/>
      <c r="E66" s="64"/>
      <c r="F66" s="51"/>
    </row>
    <row r="67" spans="1:7" ht="83.25" customHeight="1" x14ac:dyDescent="0.2">
      <c r="A67" s="84" t="s">
        <v>136</v>
      </c>
      <c r="B67" s="55" t="s">
        <v>38</v>
      </c>
      <c r="C67" s="138"/>
      <c r="D67" s="17"/>
      <c r="E67" s="64"/>
      <c r="F67" s="51"/>
    </row>
    <row r="68" spans="1:7" x14ac:dyDescent="0.2">
      <c r="A68" s="84"/>
      <c r="B68" s="55" t="s">
        <v>45</v>
      </c>
      <c r="C68" s="138" t="s">
        <v>4</v>
      </c>
      <c r="D68" s="17">
        <v>35</v>
      </c>
      <c r="E68" s="64"/>
      <c r="F68" s="51">
        <f>D68*E68</f>
        <v>0</v>
      </c>
    </row>
    <row r="69" spans="1:7" x14ac:dyDescent="0.2">
      <c r="A69" s="84"/>
      <c r="B69" s="55" t="s">
        <v>46</v>
      </c>
      <c r="C69" s="138" t="s">
        <v>4</v>
      </c>
      <c r="D69" s="17">
        <v>35</v>
      </c>
      <c r="E69" s="64"/>
      <c r="F69" s="51">
        <f>D69*E69</f>
        <v>0</v>
      </c>
    </row>
    <row r="70" spans="1:7" x14ac:dyDescent="0.2">
      <c r="A70" s="84"/>
      <c r="B70" s="55"/>
      <c r="C70" s="138"/>
      <c r="D70" s="17"/>
      <c r="E70" s="64"/>
      <c r="F70" s="51"/>
    </row>
    <row r="71" spans="1:7" ht="63.75" x14ac:dyDescent="0.2">
      <c r="A71" s="84" t="s">
        <v>137</v>
      </c>
      <c r="B71" s="55" t="s">
        <v>142</v>
      </c>
      <c r="C71" s="138"/>
      <c r="D71" s="17"/>
      <c r="E71" s="64"/>
      <c r="F71" s="17"/>
      <c r="G71" s="121"/>
    </row>
    <row r="72" spans="1:7" x14ac:dyDescent="0.2">
      <c r="A72" s="84"/>
      <c r="B72" s="55" t="s">
        <v>46</v>
      </c>
      <c r="C72" s="138" t="s">
        <v>4</v>
      </c>
      <c r="D72" s="17">
        <v>116</v>
      </c>
      <c r="E72" s="64"/>
      <c r="F72" s="17">
        <f>D72*E72</f>
        <v>0</v>
      </c>
      <c r="G72" s="121"/>
    </row>
    <row r="73" spans="1:7" x14ac:dyDescent="0.2">
      <c r="A73" s="84"/>
      <c r="B73" s="55"/>
      <c r="C73" s="138"/>
      <c r="D73" s="17"/>
      <c r="E73" s="64"/>
      <c r="F73" s="51"/>
    </row>
    <row r="74" spans="1:7" ht="53.25" customHeight="1" x14ac:dyDescent="0.2">
      <c r="A74" s="84" t="s">
        <v>138</v>
      </c>
      <c r="B74" s="55" t="s">
        <v>139</v>
      </c>
      <c r="C74" s="138" t="s">
        <v>3</v>
      </c>
      <c r="D74" s="17">
        <v>8</v>
      </c>
      <c r="E74" s="64"/>
      <c r="F74" s="51">
        <f>D74*E74</f>
        <v>0</v>
      </c>
    </row>
    <row r="75" spans="1:7" x14ac:dyDescent="0.2">
      <c r="A75" s="84"/>
      <c r="B75" s="55"/>
      <c r="C75" s="138"/>
      <c r="D75" s="17"/>
      <c r="E75" s="64"/>
      <c r="F75" s="51"/>
    </row>
    <row r="76" spans="1:7" ht="66" customHeight="1" x14ac:dyDescent="0.2">
      <c r="A76" s="84" t="s">
        <v>76</v>
      </c>
      <c r="B76" s="55" t="s">
        <v>44</v>
      </c>
      <c r="C76" s="138" t="s">
        <v>3</v>
      </c>
      <c r="D76" s="17">
        <v>34</v>
      </c>
      <c r="E76" s="64"/>
      <c r="F76" s="51">
        <f>D76*E76</f>
        <v>0</v>
      </c>
    </row>
    <row r="77" spans="1:7" x14ac:dyDescent="0.2">
      <c r="A77" s="84"/>
      <c r="B77" s="55"/>
      <c r="C77" s="138"/>
      <c r="D77" s="17"/>
      <c r="E77" s="64"/>
      <c r="F77" s="51"/>
    </row>
    <row r="78" spans="1:7" ht="38.25" x14ac:dyDescent="0.2">
      <c r="A78" s="84" t="s">
        <v>77</v>
      </c>
      <c r="B78" s="55" t="s">
        <v>85</v>
      </c>
      <c r="C78" s="138" t="s">
        <v>29</v>
      </c>
      <c r="D78" s="17">
        <v>100</v>
      </c>
      <c r="E78" s="64"/>
      <c r="F78" s="51">
        <f>D78*E78</f>
        <v>0</v>
      </c>
    </row>
    <row r="79" spans="1:7" x14ac:dyDescent="0.2">
      <c r="A79" s="84"/>
      <c r="B79" s="55"/>
      <c r="C79" s="138"/>
      <c r="D79" s="17"/>
      <c r="E79" s="64"/>
      <c r="F79" s="51"/>
    </row>
    <row r="80" spans="1:7" ht="38.25" x14ac:dyDescent="0.2">
      <c r="A80" s="84" t="s">
        <v>78</v>
      </c>
      <c r="B80" s="55" t="s">
        <v>47</v>
      </c>
      <c r="C80" s="138" t="s">
        <v>2</v>
      </c>
      <c r="D80" s="17">
        <v>3</v>
      </c>
      <c r="E80" s="64"/>
      <c r="F80" s="51">
        <f>D80*E80</f>
        <v>0</v>
      </c>
    </row>
    <row r="81" spans="1:7" x14ac:dyDescent="0.2">
      <c r="A81" s="84"/>
      <c r="B81" s="55"/>
      <c r="C81" s="138"/>
      <c r="D81" s="17"/>
      <c r="E81" s="64"/>
      <c r="F81" s="51"/>
    </row>
    <row r="82" spans="1:7" ht="51" x14ac:dyDescent="0.2">
      <c r="A82" s="84" t="s">
        <v>79</v>
      </c>
      <c r="B82" s="55" t="s">
        <v>31</v>
      </c>
      <c r="C82" s="138" t="s">
        <v>4</v>
      </c>
      <c r="D82" s="17">
        <v>200</v>
      </c>
      <c r="E82" s="128"/>
      <c r="F82" s="131">
        <f>D82*E82</f>
        <v>0</v>
      </c>
      <c r="G82" s="121"/>
    </row>
    <row r="83" spans="1:7" x14ac:dyDescent="0.2">
      <c r="A83" s="84"/>
      <c r="B83" s="55"/>
      <c r="C83" s="138"/>
      <c r="D83" s="17"/>
      <c r="E83" s="128"/>
      <c r="F83" s="131"/>
      <c r="G83" s="121"/>
    </row>
    <row r="84" spans="1:7" ht="65.25" customHeight="1" x14ac:dyDescent="0.2">
      <c r="A84" s="90" t="s">
        <v>80</v>
      </c>
      <c r="B84" s="191" t="s">
        <v>164</v>
      </c>
      <c r="C84" s="141" t="s">
        <v>2</v>
      </c>
      <c r="D84" s="91">
        <v>5</v>
      </c>
      <c r="E84" s="98"/>
      <c r="F84" s="99">
        <f>D84*E84</f>
        <v>0</v>
      </c>
      <c r="G84" s="121"/>
    </row>
    <row r="85" spans="1:7" x14ac:dyDescent="0.2">
      <c r="A85" s="90"/>
      <c r="B85" s="191"/>
      <c r="C85" s="141"/>
      <c r="D85" s="91"/>
      <c r="E85" s="98"/>
      <c r="F85" s="99"/>
      <c r="G85" s="121"/>
    </row>
    <row r="86" spans="1:7" ht="38.25" x14ac:dyDescent="0.2">
      <c r="A86" s="110" t="s">
        <v>81</v>
      </c>
      <c r="B86" s="114" t="s">
        <v>166</v>
      </c>
      <c r="C86" s="142" t="s">
        <v>29</v>
      </c>
      <c r="D86" s="111">
        <v>71</v>
      </c>
      <c r="E86" s="129"/>
      <c r="F86" s="151">
        <f>D86*E86</f>
        <v>0</v>
      </c>
      <c r="G86" s="121"/>
    </row>
    <row r="87" spans="1:7" x14ac:dyDescent="0.2">
      <c r="A87" s="110"/>
      <c r="B87" s="114"/>
      <c r="C87" s="142"/>
      <c r="D87" s="111"/>
      <c r="E87" s="129"/>
      <c r="F87" s="151"/>
      <c r="G87" s="121"/>
    </row>
    <row r="88" spans="1:7" ht="38.25" x14ac:dyDescent="0.2">
      <c r="A88" s="110" t="s">
        <v>82</v>
      </c>
      <c r="B88" s="114" t="s">
        <v>165</v>
      </c>
      <c r="C88" s="142" t="s">
        <v>29</v>
      </c>
      <c r="D88" s="111">
        <v>10</v>
      </c>
      <c r="E88" s="129"/>
      <c r="F88" s="151">
        <f>D88*E88</f>
        <v>0</v>
      </c>
      <c r="G88" s="121"/>
    </row>
    <row r="89" spans="1:7" ht="13.5" thickBot="1" x14ac:dyDescent="0.25">
      <c r="A89" s="125"/>
      <c r="B89" s="126"/>
      <c r="C89" s="143"/>
      <c r="D89" s="127"/>
      <c r="E89" s="130"/>
      <c r="F89" s="152"/>
      <c r="G89" s="121"/>
    </row>
    <row r="90" spans="1:7" ht="14.25" thickTop="1" thickBot="1" x14ac:dyDescent="0.25">
      <c r="A90" s="124" t="s">
        <v>7</v>
      </c>
      <c r="B90" s="67" t="s">
        <v>40</v>
      </c>
      <c r="C90" s="162"/>
      <c r="D90" s="68"/>
      <c r="E90" s="69"/>
      <c r="F90" s="109">
        <f>SUM(F53:F88)</f>
        <v>0</v>
      </c>
    </row>
    <row r="91" spans="1:7" ht="13.5" thickTop="1" x14ac:dyDescent="0.2">
      <c r="A91" s="84"/>
      <c r="B91" s="59"/>
      <c r="C91" s="138"/>
      <c r="D91" s="7"/>
      <c r="E91" s="66"/>
      <c r="F91" s="146"/>
      <c r="G91" s="121"/>
    </row>
    <row r="92" spans="1:7" x14ac:dyDescent="0.2">
      <c r="A92" s="53" t="s">
        <v>8</v>
      </c>
      <c r="B92" s="58" t="s">
        <v>41</v>
      </c>
      <c r="C92" s="138"/>
      <c r="D92" s="7"/>
      <c r="E92" s="66"/>
      <c r="F92" s="146"/>
      <c r="G92" s="121"/>
    </row>
    <row r="93" spans="1:7" x14ac:dyDescent="0.2">
      <c r="A93" s="53"/>
      <c r="B93" s="58"/>
      <c r="C93" s="138"/>
      <c r="D93" s="7"/>
      <c r="E93" s="66"/>
      <c r="F93" s="146"/>
      <c r="G93" s="121"/>
    </row>
    <row r="94" spans="1:7" ht="63" customHeight="1" x14ac:dyDescent="0.2">
      <c r="A94" s="84" t="s">
        <v>83</v>
      </c>
      <c r="B94" s="132" t="s">
        <v>167</v>
      </c>
      <c r="C94" s="138" t="s">
        <v>3</v>
      </c>
      <c r="D94" s="17">
        <v>18</v>
      </c>
      <c r="E94" s="64"/>
      <c r="F94" s="17">
        <f>D94*E94</f>
        <v>0</v>
      </c>
      <c r="G94" s="121"/>
    </row>
    <row r="95" spans="1:7" x14ac:dyDescent="0.2">
      <c r="A95" s="84"/>
      <c r="B95" s="132"/>
      <c r="C95" s="138"/>
      <c r="D95" s="17"/>
      <c r="E95" s="64"/>
      <c r="F95" s="17"/>
      <c r="G95" s="121"/>
    </row>
    <row r="96" spans="1:7" ht="46.5" customHeight="1" x14ac:dyDescent="0.2">
      <c r="A96" s="84" t="s">
        <v>84</v>
      </c>
      <c r="B96" s="114" t="s">
        <v>209</v>
      </c>
      <c r="C96" s="115" t="s">
        <v>4</v>
      </c>
      <c r="D96" s="116">
        <v>90</v>
      </c>
      <c r="E96" s="117"/>
      <c r="F96" s="153">
        <f>E96*D96</f>
        <v>0</v>
      </c>
      <c r="G96" s="121"/>
    </row>
    <row r="97" spans="1:7" x14ac:dyDescent="0.2">
      <c r="A97" s="84"/>
      <c r="B97" s="132"/>
      <c r="C97" s="138"/>
      <c r="D97" s="17"/>
      <c r="E97" s="64"/>
      <c r="F97" s="17"/>
      <c r="G97" s="121"/>
    </row>
    <row r="98" spans="1:7" ht="54" customHeight="1" x14ac:dyDescent="0.2">
      <c r="A98" s="84" t="s">
        <v>119</v>
      </c>
      <c r="B98" s="114" t="s">
        <v>115</v>
      </c>
      <c r="C98" s="115" t="s">
        <v>4</v>
      </c>
      <c r="D98" s="116">
        <v>90</v>
      </c>
      <c r="E98" s="117"/>
      <c r="F98" s="153">
        <f t="shared" ref="F98" si="4">E98*D98</f>
        <v>0</v>
      </c>
      <c r="G98" s="121"/>
    </row>
    <row r="99" spans="1:7" x14ac:dyDescent="0.2">
      <c r="A99" s="53"/>
      <c r="B99" s="58"/>
      <c r="C99" s="138"/>
      <c r="D99" s="7"/>
      <c r="E99" s="66"/>
      <c r="F99" s="146"/>
      <c r="G99" s="121"/>
    </row>
    <row r="100" spans="1:7" ht="38.25" x14ac:dyDescent="0.2">
      <c r="A100" s="84" t="s">
        <v>121</v>
      </c>
      <c r="B100" s="114" t="s">
        <v>144</v>
      </c>
      <c r="C100" s="115" t="s">
        <v>4</v>
      </c>
      <c r="D100" s="116">
        <v>160</v>
      </c>
      <c r="E100" s="117"/>
      <c r="F100" s="153">
        <f t="shared" ref="F100" si="5">E100*D100</f>
        <v>0</v>
      </c>
      <c r="G100" s="121"/>
    </row>
    <row r="101" spans="1:7" x14ac:dyDescent="0.2">
      <c r="A101" s="84"/>
      <c r="B101" s="59"/>
      <c r="C101" s="138"/>
      <c r="D101" s="17"/>
      <c r="E101" s="66"/>
      <c r="F101" s="146"/>
      <c r="G101" s="121"/>
    </row>
    <row r="102" spans="1:7" ht="38.25" x14ac:dyDescent="0.2">
      <c r="A102" s="84" t="s">
        <v>122</v>
      </c>
      <c r="B102" s="102" t="s">
        <v>143</v>
      </c>
      <c r="C102" s="144" t="s">
        <v>2</v>
      </c>
      <c r="D102" s="111">
        <v>200</v>
      </c>
      <c r="E102" s="112"/>
      <c r="F102" s="151">
        <f>D102*E102</f>
        <v>0</v>
      </c>
      <c r="G102" s="121"/>
    </row>
    <row r="103" spans="1:7" x14ac:dyDescent="0.2">
      <c r="A103" s="84"/>
      <c r="B103" s="55"/>
      <c r="C103" s="138"/>
      <c r="D103" s="17"/>
      <c r="E103" s="79"/>
      <c r="F103" s="17"/>
      <c r="G103" s="121"/>
    </row>
    <row r="104" spans="1:7" ht="38.25" x14ac:dyDescent="0.2">
      <c r="A104" s="84" t="s">
        <v>124</v>
      </c>
      <c r="B104" s="102" t="s">
        <v>107</v>
      </c>
      <c r="C104" s="144" t="s">
        <v>29</v>
      </c>
      <c r="D104" s="111">
        <v>100</v>
      </c>
      <c r="E104" s="112"/>
      <c r="F104" s="151">
        <f>D104*E104</f>
        <v>0</v>
      </c>
      <c r="G104" s="121"/>
    </row>
    <row r="105" spans="1:7" x14ac:dyDescent="0.2">
      <c r="A105" s="84"/>
      <c r="B105" s="55"/>
      <c r="C105" s="138"/>
      <c r="D105" s="17"/>
      <c r="E105" s="79"/>
      <c r="F105" s="17"/>
      <c r="G105" s="121"/>
    </row>
    <row r="106" spans="1:7" ht="38.25" x14ac:dyDescent="0.2">
      <c r="A106" s="84" t="s">
        <v>126</v>
      </c>
      <c r="B106" s="102" t="s">
        <v>168</v>
      </c>
      <c r="C106" s="144" t="s">
        <v>4</v>
      </c>
      <c r="D106" s="111">
        <v>480</v>
      </c>
      <c r="E106" s="112"/>
      <c r="F106" s="151">
        <f>D106*E106</f>
        <v>0</v>
      </c>
      <c r="G106" s="121"/>
    </row>
    <row r="107" spans="1:7" x14ac:dyDescent="0.2">
      <c r="A107" s="84"/>
      <c r="B107" s="55"/>
      <c r="C107" s="138"/>
      <c r="D107" s="17"/>
      <c r="E107" s="79"/>
      <c r="F107" s="17"/>
      <c r="G107" s="121"/>
    </row>
    <row r="108" spans="1:7" x14ac:dyDescent="0.2">
      <c r="A108" s="84" t="s">
        <v>128</v>
      </c>
      <c r="B108" s="55" t="s">
        <v>49</v>
      </c>
      <c r="C108" s="138" t="s">
        <v>2</v>
      </c>
      <c r="D108" s="17">
        <v>20</v>
      </c>
      <c r="E108" s="79"/>
      <c r="F108" s="17">
        <f>D108*E108</f>
        <v>0</v>
      </c>
      <c r="G108" s="121"/>
    </row>
    <row r="109" spans="1:7" x14ac:dyDescent="0.2">
      <c r="A109" s="84"/>
      <c r="B109" s="55"/>
      <c r="C109" s="138"/>
      <c r="D109" s="17"/>
      <c r="E109" s="79"/>
      <c r="F109" s="17"/>
      <c r="G109" s="121"/>
    </row>
    <row r="110" spans="1:7" ht="38.25" x14ac:dyDescent="0.2">
      <c r="A110" s="84" t="s">
        <v>129</v>
      </c>
      <c r="B110" s="55" t="s">
        <v>50</v>
      </c>
      <c r="C110" s="138" t="s">
        <v>2</v>
      </c>
      <c r="D110" s="17">
        <v>15</v>
      </c>
      <c r="E110" s="79"/>
      <c r="F110" s="17">
        <f>D110*E110</f>
        <v>0</v>
      </c>
      <c r="G110" s="121"/>
    </row>
    <row r="111" spans="1:7" ht="13.5" thickBot="1" x14ac:dyDescent="0.25">
      <c r="A111" s="84"/>
      <c r="B111" s="55"/>
      <c r="C111" s="138"/>
      <c r="D111" s="17"/>
      <c r="E111" s="66"/>
      <c r="F111" s="146"/>
      <c r="G111" s="121"/>
    </row>
    <row r="112" spans="1:7" ht="14.25" thickTop="1" thickBot="1" x14ac:dyDescent="0.25">
      <c r="A112" s="83" t="s">
        <v>8</v>
      </c>
      <c r="B112" s="74" t="s">
        <v>42</v>
      </c>
      <c r="C112" s="161"/>
      <c r="D112" s="75"/>
      <c r="E112" s="78"/>
      <c r="F112" s="77">
        <f>SUM(F94:F111)</f>
        <v>0</v>
      </c>
    </row>
    <row r="113" spans="1:6" ht="13.5" thickTop="1" x14ac:dyDescent="0.2">
      <c r="A113" s="53"/>
      <c r="B113" s="59"/>
      <c r="C113" s="138"/>
      <c r="D113" s="7"/>
      <c r="E113" s="66"/>
      <c r="F113" s="52"/>
    </row>
    <row r="114" spans="1:6" x14ac:dyDescent="0.2">
      <c r="A114" s="53" t="s">
        <v>145</v>
      </c>
      <c r="B114" s="119" t="s">
        <v>117</v>
      </c>
      <c r="C114" s="115"/>
      <c r="D114" s="116"/>
      <c r="E114" s="117"/>
      <c r="F114" s="150"/>
    </row>
    <row r="115" spans="1:6" x14ac:dyDescent="0.2">
      <c r="A115" s="118"/>
      <c r="B115" s="119" t="s">
        <v>173</v>
      </c>
      <c r="C115" s="115"/>
      <c r="D115" s="116"/>
      <c r="E115" s="117"/>
      <c r="F115" s="150"/>
    </row>
    <row r="116" spans="1:6" x14ac:dyDescent="0.2">
      <c r="A116" s="53"/>
      <c r="B116" s="59"/>
      <c r="C116" s="138"/>
      <c r="D116" s="7"/>
      <c r="E116" s="66"/>
      <c r="F116" s="52"/>
    </row>
    <row r="117" spans="1:6" ht="30" customHeight="1" x14ac:dyDescent="0.2">
      <c r="A117" s="84" t="s">
        <v>105</v>
      </c>
      <c r="B117" s="114" t="s">
        <v>118</v>
      </c>
      <c r="C117" s="115" t="s">
        <v>4</v>
      </c>
      <c r="D117" s="116">
        <v>8</v>
      </c>
      <c r="E117" s="117"/>
      <c r="F117" s="150">
        <f t="shared" ref="F117:F137" si="6">E117*D117</f>
        <v>0</v>
      </c>
    </row>
    <row r="118" spans="1:6" x14ac:dyDescent="0.2">
      <c r="A118" s="113"/>
      <c r="B118" s="114"/>
      <c r="C118" s="115"/>
      <c r="D118" s="116"/>
      <c r="E118" s="117"/>
      <c r="F118" s="150"/>
    </row>
    <row r="119" spans="1:6" ht="38.25" x14ac:dyDescent="0.2">
      <c r="A119" s="84" t="s">
        <v>132</v>
      </c>
      <c r="B119" s="114" t="s">
        <v>120</v>
      </c>
      <c r="C119" s="115" t="s">
        <v>3</v>
      </c>
      <c r="D119" s="116">
        <v>0.6</v>
      </c>
      <c r="E119" s="117"/>
      <c r="F119" s="150">
        <f t="shared" si="6"/>
        <v>0</v>
      </c>
    </row>
    <row r="120" spans="1:6" x14ac:dyDescent="0.2">
      <c r="A120" s="113"/>
      <c r="B120" s="114"/>
      <c r="C120" s="115"/>
      <c r="D120" s="116"/>
      <c r="E120" s="117"/>
      <c r="F120" s="150"/>
    </row>
    <row r="121" spans="1:6" ht="38.25" x14ac:dyDescent="0.2">
      <c r="A121" s="84" t="s">
        <v>146</v>
      </c>
      <c r="B121" s="114" t="s">
        <v>169</v>
      </c>
      <c r="C121" s="115" t="s">
        <v>3</v>
      </c>
      <c r="D121" s="116">
        <v>1.2</v>
      </c>
      <c r="E121" s="117"/>
      <c r="F121" s="150">
        <f t="shared" si="6"/>
        <v>0</v>
      </c>
    </row>
    <row r="122" spans="1:6" x14ac:dyDescent="0.2">
      <c r="A122" s="113"/>
      <c r="B122" s="114"/>
      <c r="C122" s="115"/>
      <c r="D122" s="116"/>
      <c r="E122" s="117"/>
      <c r="F122" s="150"/>
    </row>
    <row r="123" spans="1:6" ht="25.5" x14ac:dyDescent="0.2">
      <c r="A123" s="84" t="s">
        <v>147</v>
      </c>
      <c r="B123" s="114" t="s">
        <v>123</v>
      </c>
      <c r="C123" s="115" t="s">
        <v>4</v>
      </c>
      <c r="D123" s="116">
        <v>50</v>
      </c>
      <c r="E123" s="117"/>
      <c r="F123" s="150">
        <f t="shared" si="6"/>
        <v>0</v>
      </c>
    </row>
    <row r="124" spans="1:6" x14ac:dyDescent="0.2">
      <c r="A124" s="113"/>
      <c r="B124" s="114"/>
      <c r="C124" s="115"/>
      <c r="D124" s="116"/>
      <c r="E124" s="117"/>
      <c r="F124" s="150"/>
    </row>
    <row r="125" spans="1:6" ht="25.5" x14ac:dyDescent="0.2">
      <c r="A125" s="84" t="s">
        <v>148</v>
      </c>
      <c r="B125" s="114" t="s">
        <v>125</v>
      </c>
      <c r="C125" s="115" t="s">
        <v>4</v>
      </c>
      <c r="D125" s="116">
        <v>30</v>
      </c>
      <c r="E125" s="117"/>
      <c r="F125" s="150">
        <f t="shared" si="6"/>
        <v>0</v>
      </c>
    </row>
    <row r="126" spans="1:6" x14ac:dyDescent="0.2">
      <c r="A126" s="113"/>
      <c r="B126" s="114"/>
      <c r="C126" s="115"/>
      <c r="D126" s="116"/>
      <c r="E126" s="117"/>
      <c r="F126" s="150"/>
    </row>
    <row r="127" spans="1:6" ht="38.25" x14ac:dyDescent="0.2">
      <c r="A127" s="84" t="s">
        <v>149</v>
      </c>
      <c r="B127" s="114" t="s">
        <v>127</v>
      </c>
      <c r="C127" s="115" t="s">
        <v>2</v>
      </c>
      <c r="D127" s="116">
        <v>2</v>
      </c>
      <c r="E127" s="117"/>
      <c r="F127" s="150">
        <f t="shared" si="6"/>
        <v>0</v>
      </c>
    </row>
    <row r="128" spans="1:6" x14ac:dyDescent="0.2">
      <c r="A128" s="113"/>
      <c r="B128" s="114"/>
      <c r="C128" s="115"/>
      <c r="D128" s="116"/>
      <c r="E128" s="117"/>
      <c r="F128" s="150"/>
    </row>
    <row r="129" spans="1:7" x14ac:dyDescent="0.2">
      <c r="A129" s="84" t="s">
        <v>150</v>
      </c>
      <c r="B129" s="114" t="s">
        <v>55</v>
      </c>
      <c r="C129" s="115" t="s">
        <v>48</v>
      </c>
      <c r="D129" s="116">
        <v>1000</v>
      </c>
      <c r="E129" s="117"/>
      <c r="F129" s="150">
        <f t="shared" si="6"/>
        <v>0</v>
      </c>
    </row>
    <row r="130" spans="1:7" x14ac:dyDescent="0.2">
      <c r="A130" s="113"/>
      <c r="B130" s="114"/>
      <c r="C130" s="115"/>
      <c r="D130" s="116"/>
      <c r="E130" s="117"/>
      <c r="F130" s="150"/>
    </row>
    <row r="131" spans="1:7" x14ac:dyDescent="0.2">
      <c r="A131" s="84" t="s">
        <v>106</v>
      </c>
      <c r="B131" s="114" t="s">
        <v>56</v>
      </c>
      <c r="C131" s="115" t="s">
        <v>48</v>
      </c>
      <c r="D131" s="116">
        <v>400</v>
      </c>
      <c r="E131" s="117"/>
      <c r="F131" s="150">
        <f t="shared" si="6"/>
        <v>0</v>
      </c>
    </row>
    <row r="132" spans="1:7" x14ac:dyDescent="0.2">
      <c r="A132" s="113"/>
      <c r="B132" s="114"/>
      <c r="C132" s="115"/>
      <c r="D132" s="116"/>
      <c r="E132" s="117"/>
      <c r="F132" s="150"/>
    </row>
    <row r="133" spans="1:7" ht="114.75" x14ac:dyDescent="0.2">
      <c r="A133" s="84" t="s">
        <v>151</v>
      </c>
      <c r="B133" s="114" t="s">
        <v>170</v>
      </c>
      <c r="C133" s="115" t="s">
        <v>29</v>
      </c>
      <c r="D133" s="116">
        <v>40</v>
      </c>
      <c r="E133" s="117"/>
      <c r="F133" s="150">
        <f t="shared" si="6"/>
        <v>0</v>
      </c>
    </row>
    <row r="134" spans="1:7" x14ac:dyDescent="0.2">
      <c r="A134" s="113"/>
      <c r="B134" s="114"/>
      <c r="C134" s="115"/>
      <c r="D134" s="116"/>
      <c r="E134" s="117"/>
      <c r="F134" s="150"/>
    </row>
    <row r="135" spans="1:7" ht="51" x14ac:dyDescent="0.2">
      <c r="A135" s="84" t="s">
        <v>152</v>
      </c>
      <c r="B135" s="114" t="s">
        <v>212</v>
      </c>
      <c r="C135" s="115" t="s">
        <v>2</v>
      </c>
      <c r="D135" s="116">
        <v>2</v>
      </c>
      <c r="E135" s="117"/>
      <c r="F135" s="150">
        <f t="shared" si="6"/>
        <v>0</v>
      </c>
    </row>
    <row r="136" spans="1:7" x14ac:dyDescent="0.2">
      <c r="A136" s="113"/>
      <c r="B136" s="114"/>
      <c r="C136" s="115"/>
      <c r="D136" s="116"/>
      <c r="E136" s="117"/>
      <c r="F136" s="150"/>
    </row>
    <row r="137" spans="1:7" ht="38.25" x14ac:dyDescent="0.2">
      <c r="A137" s="84" t="s">
        <v>153</v>
      </c>
      <c r="B137" s="114" t="s">
        <v>131</v>
      </c>
      <c r="C137" s="115" t="s">
        <v>2</v>
      </c>
      <c r="D137" s="116">
        <v>2</v>
      </c>
      <c r="E137" s="117"/>
      <c r="F137" s="150">
        <f t="shared" si="6"/>
        <v>0</v>
      </c>
    </row>
    <row r="138" spans="1:7" x14ac:dyDescent="0.2">
      <c r="A138" s="84"/>
      <c r="B138" s="114"/>
      <c r="C138" s="115"/>
      <c r="D138" s="116"/>
      <c r="E138" s="117"/>
      <c r="F138" s="150"/>
    </row>
    <row r="139" spans="1:7" ht="63.75" x14ac:dyDescent="0.2">
      <c r="A139" s="201" t="s">
        <v>154</v>
      </c>
      <c r="B139" s="13" t="s">
        <v>200</v>
      </c>
      <c r="C139" s="61" t="s">
        <v>4</v>
      </c>
      <c r="D139" s="64">
        <v>20</v>
      </c>
      <c r="E139" s="64"/>
      <c r="F139" s="200">
        <f>D139*E139</f>
        <v>0</v>
      </c>
    </row>
    <row r="140" spans="1:7" ht="13.5" thickBot="1" x14ac:dyDescent="0.25">
      <c r="A140" s="215"/>
      <c r="B140" s="126"/>
      <c r="C140" s="216"/>
      <c r="D140" s="217"/>
      <c r="E140" s="218"/>
      <c r="F140" s="219"/>
    </row>
    <row r="141" spans="1:7" ht="14.25" thickTop="1" thickBot="1" x14ac:dyDescent="0.25">
      <c r="A141" s="124" t="s">
        <v>145</v>
      </c>
      <c r="B141" s="211" t="s">
        <v>210</v>
      </c>
      <c r="C141" s="162"/>
      <c r="D141" s="212"/>
      <c r="E141" s="213"/>
      <c r="F141" s="214">
        <f>SUM(F117:F140)</f>
        <v>0</v>
      </c>
    </row>
    <row r="142" spans="1:7" ht="13.5" thickTop="1" x14ac:dyDescent="0.2">
      <c r="A142" s="53"/>
      <c r="B142" s="166"/>
      <c r="C142" s="138"/>
      <c r="D142" s="167"/>
      <c r="E142" s="168"/>
      <c r="F142" s="169"/>
    </row>
    <row r="143" spans="1:7" x14ac:dyDescent="0.2">
      <c r="A143" s="53"/>
      <c r="B143" s="59"/>
      <c r="C143" s="138"/>
      <c r="D143" s="7"/>
      <c r="E143" s="66"/>
      <c r="F143" s="52"/>
    </row>
    <row r="144" spans="1:7" x14ac:dyDescent="0.2">
      <c r="A144" s="53" t="s">
        <v>155</v>
      </c>
      <c r="B144" s="58" t="s">
        <v>9</v>
      </c>
      <c r="C144" s="138"/>
      <c r="D144" s="7"/>
      <c r="E144" s="63"/>
      <c r="F144" s="51"/>
      <c r="G144" s="121"/>
    </row>
    <row r="145" spans="1:7" x14ac:dyDescent="0.2">
      <c r="A145" s="84"/>
      <c r="B145" s="55"/>
      <c r="C145" s="138"/>
      <c r="D145" s="17"/>
      <c r="E145" s="63"/>
      <c r="F145" s="51"/>
      <c r="G145" s="121"/>
    </row>
    <row r="146" spans="1:7" ht="25.5" x14ac:dyDescent="0.2">
      <c r="A146" s="84" t="s">
        <v>156</v>
      </c>
      <c r="B146" s="55" t="s">
        <v>51</v>
      </c>
      <c r="C146" s="138" t="s">
        <v>29</v>
      </c>
      <c r="D146" s="17">
        <v>100</v>
      </c>
      <c r="E146" s="128"/>
      <c r="F146" s="123">
        <f>D146*E146</f>
        <v>0</v>
      </c>
      <c r="G146" s="121"/>
    </row>
    <row r="147" spans="1:7" x14ac:dyDescent="0.2">
      <c r="A147" s="84"/>
      <c r="B147" s="55"/>
      <c r="C147" s="138"/>
      <c r="D147" s="17"/>
      <c r="E147" s="128"/>
      <c r="F147" s="123"/>
      <c r="G147" s="121"/>
    </row>
    <row r="148" spans="1:7" ht="37.5" customHeight="1" x14ac:dyDescent="0.2">
      <c r="A148" s="84" t="s">
        <v>157</v>
      </c>
      <c r="B148" s="55" t="s">
        <v>52</v>
      </c>
      <c r="C148" s="138" t="s">
        <v>29</v>
      </c>
      <c r="D148" s="17">
        <v>100</v>
      </c>
      <c r="E148" s="128"/>
      <c r="F148" s="123">
        <f>D148*E148</f>
        <v>0</v>
      </c>
      <c r="G148" s="121"/>
    </row>
    <row r="149" spans="1:7" ht="21" customHeight="1" x14ac:dyDescent="0.2">
      <c r="A149" s="84"/>
      <c r="B149" s="55"/>
      <c r="C149" s="163"/>
      <c r="D149" s="123"/>
      <c r="E149" s="128"/>
      <c r="F149" s="123"/>
      <c r="G149" s="121"/>
    </row>
    <row r="150" spans="1:7" ht="20.25" customHeight="1" x14ac:dyDescent="0.2">
      <c r="A150" s="84" t="s">
        <v>158</v>
      </c>
      <c r="B150" s="55" t="s">
        <v>189</v>
      </c>
      <c r="C150" s="163" t="s">
        <v>190</v>
      </c>
      <c r="D150" s="123">
        <v>20</v>
      </c>
      <c r="E150" s="128"/>
      <c r="F150" s="123">
        <f>D150*E150</f>
        <v>0</v>
      </c>
      <c r="G150" s="121"/>
    </row>
    <row r="151" spans="1:7" ht="13.5" thickBot="1" x14ac:dyDescent="0.25">
      <c r="A151" s="84"/>
      <c r="B151" s="55"/>
      <c r="C151" s="163"/>
      <c r="D151" s="176"/>
      <c r="E151" s="128"/>
      <c r="F151" s="176"/>
      <c r="G151" s="121"/>
    </row>
    <row r="152" spans="1:7" ht="14.25" thickTop="1" thickBot="1" x14ac:dyDescent="0.25">
      <c r="A152" s="83" t="s">
        <v>155</v>
      </c>
      <c r="B152" s="74" t="s">
        <v>28</v>
      </c>
      <c r="C152" s="161"/>
      <c r="D152" s="75"/>
      <c r="E152" s="76"/>
      <c r="F152" s="77">
        <f>SUM(F146:F151)</f>
        <v>0</v>
      </c>
    </row>
    <row r="153" spans="1:7" ht="14.25" thickTop="1" thickBot="1" x14ac:dyDescent="0.25">
      <c r="A153" s="19"/>
      <c r="B153" s="23"/>
      <c r="C153" s="163"/>
      <c r="D153" s="7"/>
      <c r="E153" s="18"/>
      <c r="F153" s="17"/>
    </row>
    <row r="154" spans="1:7" s="3" customFormat="1" ht="13.5" thickBot="1" x14ac:dyDescent="0.25">
      <c r="A154" s="86"/>
      <c r="B154" s="73" t="s">
        <v>34</v>
      </c>
      <c r="C154" s="164"/>
      <c r="D154" s="70"/>
      <c r="E154" s="71"/>
      <c r="F154" s="72">
        <f>F152+F112+F90+F25+F141+F49</f>
        <v>0</v>
      </c>
    </row>
    <row r="155" spans="1:7" x14ac:dyDescent="0.2">
      <c r="A155" s="19"/>
      <c r="B155" s="14"/>
      <c r="C155" s="163"/>
      <c r="D155" s="7"/>
      <c r="E155" s="21"/>
      <c r="F155" s="17"/>
    </row>
    <row r="156" spans="1:7" x14ac:dyDescent="0.2">
      <c r="A156" s="19"/>
      <c r="B156" s="14"/>
      <c r="C156" s="163"/>
      <c r="D156" s="7"/>
      <c r="E156" s="21"/>
      <c r="F156" s="17"/>
    </row>
    <row r="157" spans="1:7" x14ac:dyDescent="0.2">
      <c r="A157" s="19"/>
      <c r="B157" s="14"/>
      <c r="C157" s="163"/>
      <c r="D157" s="7"/>
      <c r="E157" s="21"/>
      <c r="F157" s="17"/>
    </row>
    <row r="158" spans="1:7" x14ac:dyDescent="0.2">
      <c r="A158" s="19"/>
      <c r="B158" s="14"/>
      <c r="C158" s="163"/>
      <c r="D158" s="7"/>
      <c r="E158" s="21"/>
      <c r="F158" s="17"/>
    </row>
    <row r="159" spans="1:7" x14ac:dyDescent="0.2">
      <c r="A159" s="19"/>
      <c r="B159" s="14"/>
      <c r="C159" s="163"/>
      <c r="D159" s="7"/>
      <c r="E159" s="22"/>
      <c r="F159" s="17"/>
    </row>
    <row r="160" spans="1:7" x14ac:dyDescent="0.2">
      <c r="A160" s="19"/>
      <c r="B160" s="14"/>
      <c r="C160" s="163"/>
      <c r="D160" s="7"/>
    </row>
    <row r="161" spans="1:6" x14ac:dyDescent="0.2">
      <c r="A161" s="19"/>
      <c r="B161" s="14"/>
      <c r="C161" s="163"/>
      <c r="D161" s="7"/>
      <c r="E161" s="18"/>
      <c r="F161" s="17"/>
    </row>
    <row r="162" spans="1:6" x14ac:dyDescent="0.2">
      <c r="A162" s="19"/>
      <c r="B162" s="14"/>
      <c r="C162" s="163"/>
      <c r="D162" s="7"/>
      <c r="E162" s="18"/>
      <c r="F162" s="17"/>
    </row>
    <row r="163" spans="1:6" x14ac:dyDescent="0.2">
      <c r="A163" s="19"/>
      <c r="B163" s="14"/>
      <c r="C163" s="163"/>
      <c r="D163" s="7"/>
      <c r="E163" s="18"/>
      <c r="F163" s="17"/>
    </row>
    <row r="164" spans="1:6" x14ac:dyDescent="0.2">
      <c r="A164" s="19"/>
      <c r="B164" s="14"/>
      <c r="C164" s="163"/>
      <c r="D164" s="7"/>
      <c r="E164" s="18"/>
      <c r="F164" s="17"/>
    </row>
    <row r="165" spans="1:6" x14ac:dyDescent="0.2">
      <c r="A165" s="19"/>
      <c r="B165" s="14"/>
      <c r="C165" s="5"/>
      <c r="D165" s="7"/>
      <c r="E165" s="18"/>
      <c r="F165" s="17"/>
    </row>
    <row r="166" spans="1:6" x14ac:dyDescent="0.2">
      <c r="A166" s="19"/>
      <c r="B166" s="14"/>
      <c r="C166" s="5"/>
      <c r="D166" s="7"/>
      <c r="E166" s="18"/>
      <c r="F166" s="17"/>
    </row>
    <row r="167" spans="1:6" x14ac:dyDescent="0.2">
      <c r="A167" s="19"/>
      <c r="B167" s="14"/>
      <c r="C167" s="5"/>
      <c r="D167" s="7"/>
      <c r="E167" s="18"/>
      <c r="F167" s="17"/>
    </row>
    <row r="168" spans="1:6" x14ac:dyDescent="0.2">
      <c r="A168" s="19"/>
      <c r="B168" s="14"/>
      <c r="C168" s="5"/>
      <c r="D168" s="7"/>
      <c r="E168" s="18"/>
      <c r="F168" s="17"/>
    </row>
    <row r="169" spans="1:6" x14ac:dyDescent="0.2">
      <c r="A169" s="19"/>
      <c r="B169" s="14"/>
      <c r="C169" s="5"/>
      <c r="D169" s="7"/>
      <c r="E169" s="18"/>
      <c r="F169" s="17"/>
    </row>
    <row r="170" spans="1:6" x14ac:dyDescent="0.2">
      <c r="A170" s="19"/>
      <c r="B170" s="14"/>
      <c r="C170" s="5"/>
      <c r="D170" s="7"/>
      <c r="E170" s="18"/>
      <c r="F170" s="17"/>
    </row>
    <row r="171" spans="1:6" x14ac:dyDescent="0.2">
      <c r="A171" s="19"/>
      <c r="B171" s="14"/>
      <c r="C171" s="5"/>
      <c r="D171" s="7"/>
      <c r="E171" s="18"/>
      <c r="F171" s="17"/>
    </row>
    <row r="172" spans="1:6" x14ac:dyDescent="0.2">
      <c r="A172" s="19"/>
      <c r="B172" s="14"/>
      <c r="C172" s="5"/>
      <c r="D172" s="7"/>
      <c r="E172" s="18"/>
      <c r="F172" s="17"/>
    </row>
    <row r="173" spans="1:6" x14ac:dyDescent="0.2">
      <c r="A173" s="19"/>
      <c r="B173" s="14"/>
      <c r="C173" s="5"/>
      <c r="D173" s="7"/>
      <c r="E173" s="18"/>
      <c r="F173" s="17"/>
    </row>
    <row r="174" spans="1:6" x14ac:dyDescent="0.2">
      <c r="A174" s="19"/>
      <c r="B174" s="14"/>
      <c r="C174" s="5"/>
      <c r="D174" s="7"/>
      <c r="E174" s="18"/>
      <c r="F174" s="17"/>
    </row>
    <row r="175" spans="1:6" x14ac:dyDescent="0.2">
      <c r="A175" s="19"/>
      <c r="B175" s="14"/>
      <c r="C175" s="5"/>
      <c r="D175" s="7"/>
      <c r="E175" s="18"/>
      <c r="F175" s="17"/>
    </row>
    <row r="176" spans="1:6" x14ac:dyDescent="0.2">
      <c r="A176" s="19"/>
      <c r="B176" s="14"/>
      <c r="C176" s="5"/>
      <c r="D176" s="7"/>
      <c r="E176" s="18"/>
      <c r="F176" s="17"/>
    </row>
    <row r="177" spans="1:6" x14ac:dyDescent="0.2">
      <c r="A177" s="19"/>
      <c r="B177" s="14"/>
      <c r="C177" s="5"/>
      <c r="D177" s="7"/>
      <c r="E177" s="18"/>
      <c r="F177" s="17"/>
    </row>
    <row r="178" spans="1:6" x14ac:dyDescent="0.2">
      <c r="A178" s="19"/>
      <c r="B178" s="14"/>
      <c r="C178" s="5"/>
      <c r="D178" s="7"/>
      <c r="E178" s="18"/>
      <c r="F178" s="17"/>
    </row>
    <row r="179" spans="1:6" x14ac:dyDescent="0.2">
      <c r="A179" s="19"/>
      <c r="B179" s="14"/>
      <c r="C179" s="5"/>
      <c r="D179" s="7"/>
      <c r="E179" s="18"/>
      <c r="F179" s="17"/>
    </row>
    <row r="180" spans="1:6" x14ac:dyDescent="0.2">
      <c r="A180" s="19"/>
      <c r="B180" s="14"/>
      <c r="C180" s="5"/>
      <c r="D180" s="7"/>
      <c r="E180" s="18"/>
      <c r="F180" s="17"/>
    </row>
    <row r="181" spans="1:6" x14ac:dyDescent="0.2">
      <c r="A181" s="19"/>
      <c r="B181" s="14"/>
      <c r="C181" s="5"/>
      <c r="D181" s="7"/>
      <c r="E181" s="18"/>
      <c r="F181" s="17"/>
    </row>
    <row r="182" spans="1:6" x14ac:dyDescent="0.2">
      <c r="A182" s="19"/>
      <c r="B182" s="14"/>
      <c r="C182" s="5"/>
      <c r="D182" s="7"/>
      <c r="E182" s="18"/>
      <c r="F182" s="17"/>
    </row>
    <row r="183" spans="1:6" x14ac:dyDescent="0.2">
      <c r="A183" s="19"/>
      <c r="B183" s="14"/>
      <c r="C183" s="5"/>
      <c r="D183" s="7"/>
      <c r="E183" s="18"/>
      <c r="F183" s="17"/>
    </row>
    <row r="184" spans="1:6" x14ac:dyDescent="0.2">
      <c r="A184" s="19"/>
      <c r="B184" s="14"/>
      <c r="C184" s="5"/>
      <c r="D184" s="7"/>
      <c r="E184" s="18"/>
      <c r="F184" s="17"/>
    </row>
    <row r="185" spans="1:6" x14ac:dyDescent="0.2">
      <c r="A185" s="19"/>
      <c r="B185" s="14"/>
      <c r="C185" s="5"/>
      <c r="D185" s="7"/>
      <c r="E185" s="18"/>
      <c r="F185" s="17"/>
    </row>
    <row r="186" spans="1:6" x14ac:dyDescent="0.2">
      <c r="A186" s="19"/>
      <c r="B186" s="14"/>
      <c r="C186" s="5"/>
      <c r="D186" s="7"/>
      <c r="E186" s="18"/>
      <c r="F186" s="17"/>
    </row>
    <row r="187" spans="1:6" x14ac:dyDescent="0.2">
      <c r="A187" s="19"/>
      <c r="B187" s="14"/>
      <c r="C187" s="5"/>
      <c r="D187" s="7"/>
      <c r="E187" s="18"/>
      <c r="F187" s="17"/>
    </row>
    <row r="188" spans="1:6" x14ac:dyDescent="0.2">
      <c r="A188" s="19"/>
      <c r="B188" s="14"/>
      <c r="C188" s="5"/>
      <c r="D188" s="7"/>
      <c r="E188" s="18"/>
      <c r="F188" s="17"/>
    </row>
    <row r="189" spans="1:6" x14ac:dyDescent="0.2">
      <c r="A189" s="19"/>
      <c r="B189" s="14"/>
      <c r="C189" s="5"/>
      <c r="D189" s="7"/>
      <c r="E189" s="18"/>
      <c r="F189" s="17"/>
    </row>
    <row r="190" spans="1:6" x14ac:dyDescent="0.2">
      <c r="A190" s="19"/>
      <c r="B190" s="14"/>
      <c r="C190" s="5"/>
      <c r="D190" s="7"/>
      <c r="E190" s="18"/>
      <c r="F190" s="17"/>
    </row>
    <row r="191" spans="1:6" x14ac:dyDescent="0.2">
      <c r="A191" s="19"/>
      <c r="B191" s="14"/>
      <c r="C191" s="5"/>
      <c r="D191" s="7"/>
      <c r="E191" s="18"/>
      <c r="F191" s="17"/>
    </row>
    <row r="192" spans="1:6" x14ac:dyDescent="0.2">
      <c r="A192" s="19"/>
      <c r="B192" s="14"/>
      <c r="C192" s="5"/>
      <c r="D192" s="7"/>
      <c r="E192" s="18"/>
      <c r="F192" s="17"/>
    </row>
    <row r="193" spans="1:6" x14ac:dyDescent="0.2">
      <c r="A193" s="19"/>
      <c r="B193" s="14"/>
      <c r="C193" s="5"/>
      <c r="D193" s="7"/>
      <c r="E193" s="18"/>
      <c r="F193" s="17"/>
    </row>
    <row r="194" spans="1:6" x14ac:dyDescent="0.2">
      <c r="A194" s="19"/>
      <c r="B194" s="14"/>
      <c r="C194" s="5"/>
      <c r="D194" s="7"/>
      <c r="E194" s="18"/>
      <c r="F194" s="17"/>
    </row>
    <row r="195" spans="1:6" x14ac:dyDescent="0.2">
      <c r="A195" s="19"/>
      <c r="B195" s="14"/>
      <c r="C195" s="5"/>
      <c r="D195" s="7"/>
      <c r="E195" s="18"/>
      <c r="F195" s="17"/>
    </row>
    <row r="196" spans="1:6" x14ac:dyDescent="0.2">
      <c r="A196" s="19"/>
      <c r="B196" s="14"/>
      <c r="C196" s="5"/>
      <c r="D196" s="7"/>
      <c r="E196" s="18"/>
      <c r="F196" s="17"/>
    </row>
    <row r="197" spans="1:6" x14ac:dyDescent="0.2">
      <c r="A197" s="19"/>
      <c r="B197" s="14"/>
      <c r="C197" s="5"/>
      <c r="D197" s="7"/>
      <c r="E197" s="18"/>
      <c r="F197" s="17"/>
    </row>
    <row r="198" spans="1:6" x14ac:dyDescent="0.2">
      <c r="A198" s="19"/>
      <c r="B198" s="14"/>
      <c r="C198" s="5"/>
      <c r="D198" s="7"/>
      <c r="E198" s="18"/>
      <c r="F198" s="17"/>
    </row>
    <row r="199" spans="1:6" x14ac:dyDescent="0.2">
      <c r="A199" s="19"/>
      <c r="B199" s="14"/>
      <c r="C199" s="5"/>
      <c r="D199" s="7"/>
      <c r="E199" s="18"/>
      <c r="F199" s="17"/>
    </row>
    <row r="200" spans="1:6" x14ac:dyDescent="0.2">
      <c r="A200" s="19"/>
      <c r="B200" s="14"/>
      <c r="C200" s="5"/>
      <c r="D200" s="7"/>
      <c r="E200" s="18"/>
      <c r="F200" s="17"/>
    </row>
    <row r="201" spans="1:6" x14ac:dyDescent="0.2">
      <c r="A201" s="19"/>
      <c r="B201" s="14"/>
      <c r="C201" s="5"/>
      <c r="D201" s="7"/>
      <c r="E201" s="18"/>
      <c r="F201" s="17"/>
    </row>
    <row r="202" spans="1:6" x14ac:dyDescent="0.2">
      <c r="A202" s="19"/>
      <c r="B202" s="14"/>
      <c r="C202" s="5"/>
      <c r="D202" s="7"/>
      <c r="E202" s="18"/>
      <c r="F202" s="17"/>
    </row>
    <row r="203" spans="1:6" x14ac:dyDescent="0.2">
      <c r="A203" s="19"/>
      <c r="B203" s="14"/>
      <c r="C203" s="5"/>
      <c r="D203" s="7"/>
      <c r="E203" s="18"/>
      <c r="F203" s="17"/>
    </row>
    <row r="204" spans="1:6" x14ac:dyDescent="0.2">
      <c r="A204" s="19"/>
      <c r="B204" s="14"/>
      <c r="C204" s="5"/>
      <c r="D204" s="7"/>
      <c r="E204" s="18"/>
      <c r="F204" s="17"/>
    </row>
    <row r="205" spans="1:6" x14ac:dyDescent="0.2">
      <c r="A205" s="19"/>
      <c r="B205" s="14"/>
      <c r="C205" s="5"/>
      <c r="D205" s="7"/>
      <c r="E205" s="18"/>
      <c r="F205" s="17"/>
    </row>
    <row r="206" spans="1:6" x14ac:dyDescent="0.2">
      <c r="A206" s="19"/>
      <c r="B206" s="14"/>
      <c r="C206" s="5"/>
      <c r="D206" s="7"/>
      <c r="E206" s="18"/>
      <c r="F206" s="17"/>
    </row>
    <row r="207" spans="1:6" x14ac:dyDescent="0.2">
      <c r="A207" s="19"/>
      <c r="B207" s="14"/>
      <c r="C207" s="5"/>
      <c r="D207" s="7"/>
      <c r="E207" s="18"/>
      <c r="F207" s="17"/>
    </row>
    <row r="208" spans="1:6" x14ac:dyDescent="0.2">
      <c r="A208" s="19"/>
      <c r="B208" s="14"/>
      <c r="C208" s="5"/>
      <c r="D208" s="7"/>
      <c r="E208" s="18"/>
      <c r="F208" s="17"/>
    </row>
    <row r="209" spans="1:6" x14ac:dyDescent="0.2">
      <c r="A209" s="19"/>
      <c r="B209" s="14"/>
      <c r="C209" s="5"/>
      <c r="D209" s="7"/>
      <c r="E209" s="18"/>
      <c r="F209" s="17"/>
    </row>
    <row r="210" spans="1:6" x14ac:dyDescent="0.2">
      <c r="A210" s="19"/>
      <c r="B210" s="14"/>
      <c r="C210" s="5"/>
      <c r="D210" s="7"/>
      <c r="E210" s="18"/>
      <c r="F210" s="17"/>
    </row>
    <row r="211" spans="1:6" x14ac:dyDescent="0.2">
      <c r="A211" s="19"/>
      <c r="B211" s="14"/>
      <c r="C211" s="5"/>
      <c r="D211" s="7"/>
      <c r="E211" s="18"/>
      <c r="F211" s="17"/>
    </row>
    <row r="212" spans="1:6" x14ac:dyDescent="0.2">
      <c r="A212" s="19"/>
      <c r="B212" s="14"/>
      <c r="C212" s="5"/>
      <c r="D212" s="7"/>
      <c r="E212" s="18"/>
      <c r="F212" s="17"/>
    </row>
    <row r="213" spans="1:6" x14ac:dyDescent="0.2">
      <c r="A213" s="19"/>
      <c r="B213" s="14"/>
      <c r="C213" s="5"/>
      <c r="D213" s="7"/>
      <c r="E213" s="18"/>
      <c r="F213" s="17"/>
    </row>
    <row r="214" spans="1:6" x14ac:dyDescent="0.2">
      <c r="A214" s="19"/>
      <c r="B214" s="14"/>
      <c r="C214" s="5"/>
      <c r="D214" s="7"/>
      <c r="E214" s="18"/>
      <c r="F214" s="17"/>
    </row>
    <row r="215" spans="1:6" x14ac:dyDescent="0.2">
      <c r="A215" s="19"/>
      <c r="B215" s="14"/>
      <c r="C215" s="5"/>
      <c r="D215" s="7"/>
      <c r="E215" s="18"/>
      <c r="F215" s="17"/>
    </row>
    <row r="216" spans="1:6" x14ac:dyDescent="0.2">
      <c r="A216" s="19"/>
      <c r="B216" s="14"/>
      <c r="C216" s="5"/>
      <c r="D216" s="7"/>
      <c r="E216" s="18"/>
      <c r="F216" s="17"/>
    </row>
    <row r="217" spans="1:6" x14ac:dyDescent="0.2">
      <c r="A217" s="19"/>
      <c r="B217" s="14"/>
      <c r="C217" s="5"/>
      <c r="D217" s="7"/>
      <c r="E217" s="18"/>
      <c r="F217" s="17"/>
    </row>
    <row r="218" spans="1:6" x14ac:dyDescent="0.2">
      <c r="A218" s="19"/>
      <c r="B218" s="14"/>
      <c r="C218" s="5"/>
      <c r="D218" s="7"/>
      <c r="E218" s="18"/>
      <c r="F218" s="17"/>
    </row>
    <row r="219" spans="1:6" x14ac:dyDescent="0.2">
      <c r="A219" s="19"/>
      <c r="B219" s="14"/>
      <c r="C219" s="5"/>
      <c r="D219" s="7"/>
      <c r="E219" s="18"/>
      <c r="F219" s="17"/>
    </row>
    <row r="220" spans="1:6" x14ac:dyDescent="0.2">
      <c r="A220" s="19"/>
      <c r="B220" s="14"/>
      <c r="C220" s="5"/>
      <c r="D220" s="7"/>
      <c r="E220" s="18"/>
      <c r="F220" s="17"/>
    </row>
    <row r="221" spans="1:6" x14ac:dyDescent="0.2">
      <c r="A221" s="19"/>
      <c r="B221" s="14"/>
      <c r="C221" s="5"/>
      <c r="D221" s="7"/>
      <c r="E221" s="18"/>
      <c r="F221" s="17"/>
    </row>
    <row r="222" spans="1:6" x14ac:dyDescent="0.2">
      <c r="A222" s="19"/>
      <c r="B222" s="14"/>
      <c r="C222" s="5"/>
      <c r="D222" s="7"/>
      <c r="E222" s="18"/>
      <c r="F222" s="17"/>
    </row>
    <row r="223" spans="1:6" x14ac:dyDescent="0.2">
      <c r="A223" s="19"/>
      <c r="B223" s="14"/>
      <c r="C223" s="5"/>
      <c r="D223" s="7"/>
      <c r="E223" s="18"/>
      <c r="F223" s="17"/>
    </row>
    <row r="224" spans="1:6" x14ac:dyDescent="0.2">
      <c r="A224" s="19"/>
      <c r="B224" s="14"/>
      <c r="C224" s="5"/>
      <c r="D224" s="7"/>
      <c r="E224" s="18"/>
      <c r="F224" s="17"/>
    </row>
    <row r="225" spans="1:6" x14ac:dyDescent="0.2">
      <c r="A225" s="19"/>
      <c r="B225" s="14"/>
      <c r="C225" s="5"/>
      <c r="D225" s="7"/>
      <c r="E225" s="18"/>
      <c r="F225" s="17"/>
    </row>
    <row r="226" spans="1:6" x14ac:dyDescent="0.2">
      <c r="A226" s="19"/>
      <c r="B226" s="14"/>
      <c r="C226" s="5"/>
      <c r="D226" s="7"/>
      <c r="E226" s="18"/>
      <c r="F226" s="17"/>
    </row>
    <row r="227" spans="1:6" x14ac:dyDescent="0.2">
      <c r="A227" s="19"/>
      <c r="B227" s="14"/>
      <c r="C227" s="5"/>
      <c r="D227" s="7"/>
      <c r="E227" s="18"/>
      <c r="F227" s="17"/>
    </row>
    <row r="228" spans="1:6" x14ac:dyDescent="0.2">
      <c r="A228" s="19"/>
      <c r="B228" s="14"/>
      <c r="C228" s="5"/>
      <c r="D228" s="7"/>
      <c r="E228" s="18"/>
      <c r="F228" s="17"/>
    </row>
    <row r="229" spans="1:6" x14ac:dyDescent="0.2">
      <c r="A229" s="19"/>
      <c r="B229" s="14"/>
      <c r="C229" s="5"/>
      <c r="D229" s="7"/>
      <c r="E229" s="18"/>
      <c r="F229" s="17"/>
    </row>
    <row r="230" spans="1:6" x14ac:dyDescent="0.2">
      <c r="A230" s="19"/>
      <c r="B230" s="14"/>
      <c r="C230" s="5"/>
      <c r="D230" s="7"/>
      <c r="E230" s="18"/>
      <c r="F230" s="17"/>
    </row>
    <row r="231" spans="1:6" x14ac:dyDescent="0.2">
      <c r="A231" s="19"/>
      <c r="B231" s="14"/>
      <c r="C231" s="5"/>
      <c r="D231" s="7"/>
      <c r="E231" s="18"/>
      <c r="F231" s="17"/>
    </row>
    <row r="232" spans="1:6" x14ac:dyDescent="0.2">
      <c r="A232" s="19"/>
      <c r="B232" s="14"/>
      <c r="C232" s="5"/>
      <c r="D232" s="7"/>
      <c r="E232" s="18"/>
      <c r="F232" s="17"/>
    </row>
    <row r="233" spans="1:6" x14ac:dyDescent="0.2">
      <c r="A233" s="19"/>
      <c r="B233" s="14"/>
      <c r="C233" s="5"/>
      <c r="D233" s="7"/>
      <c r="E233" s="18"/>
      <c r="F233" s="17"/>
    </row>
    <row r="234" spans="1:6" x14ac:dyDescent="0.2">
      <c r="A234" s="19"/>
      <c r="B234" s="14"/>
      <c r="C234" s="5"/>
      <c r="D234" s="7"/>
      <c r="E234" s="18"/>
      <c r="F234" s="17"/>
    </row>
    <row r="235" spans="1:6" x14ac:dyDescent="0.2">
      <c r="A235" s="19"/>
      <c r="B235" s="14"/>
      <c r="C235" s="5"/>
      <c r="D235" s="7"/>
      <c r="E235" s="18"/>
      <c r="F235" s="17"/>
    </row>
    <row r="236" spans="1:6" x14ac:dyDescent="0.2">
      <c r="A236" s="19"/>
      <c r="B236" s="14"/>
      <c r="C236" s="5"/>
      <c r="D236" s="7"/>
      <c r="E236" s="18"/>
      <c r="F236" s="17"/>
    </row>
    <row r="237" spans="1:6" x14ac:dyDescent="0.2">
      <c r="A237" s="19"/>
      <c r="B237" s="14"/>
      <c r="C237" s="5"/>
      <c r="D237" s="7"/>
      <c r="E237" s="18"/>
      <c r="F237" s="17"/>
    </row>
    <row r="238" spans="1:6" x14ac:dyDescent="0.2">
      <c r="A238" s="19"/>
      <c r="B238" s="14"/>
      <c r="C238" s="5"/>
      <c r="D238" s="7"/>
      <c r="E238" s="18"/>
      <c r="F238" s="17"/>
    </row>
    <row r="239" spans="1:6" x14ac:dyDescent="0.2">
      <c r="A239" s="19"/>
      <c r="B239" s="14"/>
      <c r="C239" s="5"/>
      <c r="D239" s="7"/>
      <c r="E239" s="18"/>
      <c r="F239" s="17"/>
    </row>
    <row r="240" spans="1:6" x14ac:dyDescent="0.2">
      <c r="A240" s="19"/>
      <c r="B240" s="14"/>
      <c r="C240" s="5"/>
      <c r="D240" s="7"/>
      <c r="E240" s="18"/>
      <c r="F240" s="17"/>
    </row>
    <row r="241" spans="1:6" x14ac:dyDescent="0.2">
      <c r="A241" s="19"/>
      <c r="B241" s="14"/>
      <c r="C241" s="5"/>
      <c r="D241" s="7"/>
      <c r="E241" s="18"/>
      <c r="F241" s="17"/>
    </row>
    <row r="242" spans="1:6" x14ac:dyDescent="0.2">
      <c r="A242" s="19"/>
      <c r="B242" s="14"/>
      <c r="C242" s="5"/>
      <c r="D242" s="7"/>
      <c r="E242" s="18"/>
      <c r="F242" s="17"/>
    </row>
    <row r="243" spans="1:6" x14ac:dyDescent="0.2">
      <c r="A243" s="19"/>
      <c r="B243" s="14"/>
      <c r="C243" s="5"/>
      <c r="D243" s="7"/>
      <c r="E243" s="18"/>
      <c r="F243" s="17"/>
    </row>
    <row r="244" spans="1:6" x14ac:dyDescent="0.2">
      <c r="A244" s="19"/>
      <c r="B244" s="14"/>
      <c r="C244" s="5"/>
      <c r="D244" s="7"/>
      <c r="E244" s="18"/>
      <c r="F244" s="17"/>
    </row>
    <row r="245" spans="1:6" x14ac:dyDescent="0.2">
      <c r="A245" s="19"/>
      <c r="B245" s="14"/>
      <c r="C245" s="5"/>
      <c r="D245" s="7"/>
      <c r="E245" s="18"/>
      <c r="F245" s="17"/>
    </row>
    <row r="246" spans="1:6" x14ac:dyDescent="0.2">
      <c r="A246" s="19"/>
      <c r="B246" s="14"/>
      <c r="C246" s="5"/>
      <c r="D246" s="7"/>
      <c r="E246" s="18"/>
      <c r="F246" s="17"/>
    </row>
    <row r="247" spans="1:6" x14ac:dyDescent="0.2">
      <c r="A247" s="19"/>
      <c r="B247" s="14"/>
      <c r="C247" s="5"/>
      <c r="D247" s="7"/>
      <c r="E247" s="18"/>
      <c r="F247" s="17"/>
    </row>
    <row r="248" spans="1:6" x14ac:dyDescent="0.2">
      <c r="A248" s="19"/>
      <c r="B248" s="14"/>
      <c r="C248" s="5"/>
      <c r="D248" s="7"/>
      <c r="E248" s="18"/>
      <c r="F248" s="17"/>
    </row>
    <row r="249" spans="1:6" x14ac:dyDescent="0.2">
      <c r="A249" s="19"/>
      <c r="B249" s="14"/>
      <c r="C249" s="5"/>
      <c r="D249" s="7"/>
      <c r="E249" s="18"/>
      <c r="F249" s="17"/>
    </row>
    <row r="250" spans="1:6" x14ac:dyDescent="0.2">
      <c r="A250" s="19"/>
      <c r="B250" s="14"/>
      <c r="C250" s="5"/>
      <c r="D250" s="7"/>
      <c r="E250" s="18"/>
      <c r="F250" s="17"/>
    </row>
    <row r="251" spans="1:6" x14ac:dyDescent="0.2">
      <c r="A251" s="19"/>
      <c r="B251" s="14"/>
      <c r="C251" s="5"/>
      <c r="D251" s="7"/>
      <c r="E251" s="18"/>
      <c r="F251" s="17"/>
    </row>
    <row r="252" spans="1:6" x14ac:dyDescent="0.2">
      <c r="A252" s="19"/>
      <c r="B252" s="14"/>
      <c r="C252" s="5"/>
      <c r="D252" s="7"/>
      <c r="E252" s="18"/>
      <c r="F252" s="17"/>
    </row>
    <row r="253" spans="1:6" x14ac:dyDescent="0.2">
      <c r="A253" s="19"/>
      <c r="B253" s="14"/>
      <c r="C253" s="5"/>
      <c r="D253" s="7"/>
      <c r="E253" s="18"/>
      <c r="F253" s="17"/>
    </row>
    <row r="254" spans="1:6" x14ac:dyDescent="0.2">
      <c r="A254" s="19"/>
      <c r="B254" s="14"/>
      <c r="C254" s="5"/>
      <c r="D254" s="7"/>
      <c r="E254" s="18"/>
      <c r="F254" s="17"/>
    </row>
    <row r="255" spans="1:6" x14ac:dyDescent="0.2">
      <c r="A255" s="19"/>
      <c r="B255" s="14"/>
      <c r="C255" s="5"/>
      <c r="D255" s="7"/>
      <c r="E255" s="18"/>
      <c r="F255" s="17"/>
    </row>
    <row r="256" spans="1:6" x14ac:dyDescent="0.2">
      <c r="A256" s="19"/>
      <c r="B256" s="14"/>
      <c r="C256" s="5"/>
      <c r="D256" s="7"/>
      <c r="E256" s="18"/>
      <c r="F256" s="17"/>
    </row>
    <row r="257" spans="1:6" x14ac:dyDescent="0.2">
      <c r="A257" s="19"/>
      <c r="B257" s="14"/>
      <c r="C257" s="5"/>
      <c r="D257" s="7"/>
      <c r="E257" s="18"/>
      <c r="F257" s="17"/>
    </row>
    <row r="258" spans="1:6" x14ac:dyDescent="0.2">
      <c r="A258" s="19"/>
      <c r="B258" s="14"/>
      <c r="C258" s="5"/>
      <c r="D258" s="7"/>
      <c r="E258" s="18"/>
      <c r="F258" s="17"/>
    </row>
    <row r="259" spans="1:6" x14ac:dyDescent="0.2">
      <c r="A259" s="19"/>
      <c r="B259" s="14"/>
      <c r="C259" s="5"/>
      <c r="D259" s="7"/>
      <c r="E259" s="18"/>
      <c r="F259" s="17"/>
    </row>
    <row r="260" spans="1:6" x14ac:dyDescent="0.2">
      <c r="A260" s="19"/>
      <c r="B260" s="14"/>
      <c r="C260" s="5"/>
      <c r="D260" s="7"/>
      <c r="E260" s="18"/>
      <c r="F260" s="17"/>
    </row>
    <row r="261" spans="1:6" x14ac:dyDescent="0.2">
      <c r="A261" s="19"/>
      <c r="B261" s="14"/>
      <c r="C261" s="5"/>
      <c r="D261" s="7"/>
      <c r="E261" s="18"/>
      <c r="F261" s="17"/>
    </row>
    <row r="262" spans="1:6" x14ac:dyDescent="0.2">
      <c r="A262" s="19"/>
      <c r="B262" s="14"/>
      <c r="C262" s="5"/>
      <c r="D262" s="7"/>
      <c r="E262" s="18"/>
      <c r="F262" s="17"/>
    </row>
    <row r="263" spans="1:6" x14ac:dyDescent="0.2">
      <c r="A263" s="19"/>
      <c r="B263" s="14"/>
      <c r="C263" s="5"/>
      <c r="D263" s="7"/>
      <c r="E263" s="18"/>
      <c r="F263" s="17"/>
    </row>
    <row r="264" spans="1:6" x14ac:dyDescent="0.2">
      <c r="A264" s="19"/>
      <c r="B264" s="14"/>
      <c r="C264" s="5"/>
      <c r="D264" s="7"/>
      <c r="E264" s="18"/>
      <c r="F264" s="17"/>
    </row>
    <row r="265" spans="1:6" x14ac:dyDescent="0.2">
      <c r="A265" s="19"/>
      <c r="B265" s="14"/>
      <c r="C265" s="5"/>
      <c r="D265" s="7"/>
      <c r="E265" s="18"/>
      <c r="F265" s="17"/>
    </row>
    <row r="266" spans="1:6" x14ac:dyDescent="0.2">
      <c r="A266" s="19"/>
      <c r="B266" s="14"/>
      <c r="C266" s="5"/>
      <c r="D266" s="7"/>
      <c r="E266" s="18"/>
      <c r="F266" s="17"/>
    </row>
    <row r="267" spans="1:6" x14ac:dyDescent="0.2">
      <c r="A267" s="19"/>
      <c r="B267" s="14"/>
      <c r="C267" s="5"/>
      <c r="D267" s="7"/>
      <c r="E267" s="18"/>
      <c r="F267" s="17"/>
    </row>
    <row r="268" spans="1:6" x14ac:dyDescent="0.2">
      <c r="A268" s="19"/>
      <c r="B268" s="14"/>
      <c r="C268" s="5"/>
      <c r="D268" s="7"/>
      <c r="E268" s="18"/>
      <c r="F268" s="17"/>
    </row>
    <row r="269" spans="1:6" x14ac:dyDescent="0.2">
      <c r="A269" s="19"/>
      <c r="B269" s="14"/>
      <c r="C269" s="5"/>
      <c r="D269" s="7"/>
      <c r="E269" s="18"/>
      <c r="F269" s="17"/>
    </row>
    <row r="270" spans="1:6" x14ac:dyDescent="0.2">
      <c r="A270" s="19"/>
      <c r="B270" s="14"/>
      <c r="C270" s="5"/>
      <c r="D270" s="7"/>
      <c r="E270" s="18"/>
      <c r="F270" s="17"/>
    </row>
    <row r="271" spans="1:6" x14ac:dyDescent="0.2">
      <c r="A271" s="19"/>
      <c r="B271" s="14"/>
      <c r="C271" s="5"/>
      <c r="D271" s="7"/>
      <c r="E271" s="18"/>
      <c r="F271" s="17"/>
    </row>
    <row r="272" spans="1:6" x14ac:dyDescent="0.2">
      <c r="A272" s="19"/>
      <c r="B272" s="14"/>
      <c r="C272" s="5"/>
      <c r="D272" s="7"/>
      <c r="E272" s="18"/>
      <c r="F272" s="17"/>
    </row>
    <row r="273" spans="1:6" x14ac:dyDescent="0.2">
      <c r="A273" s="19"/>
      <c r="B273" s="14"/>
      <c r="C273" s="5"/>
      <c r="D273" s="7"/>
      <c r="E273" s="18"/>
      <c r="F273" s="17"/>
    </row>
    <row r="274" spans="1:6" x14ac:dyDescent="0.2">
      <c r="A274" s="19"/>
      <c r="B274" s="14"/>
      <c r="C274" s="5"/>
      <c r="D274" s="7"/>
      <c r="E274" s="18"/>
      <c r="F274" s="17"/>
    </row>
    <row r="275" spans="1:6" x14ac:dyDescent="0.2">
      <c r="A275" s="19"/>
      <c r="B275" s="14"/>
      <c r="C275" s="5"/>
      <c r="D275" s="7"/>
      <c r="E275" s="18"/>
      <c r="F275" s="17"/>
    </row>
    <row r="276" spans="1:6" x14ac:dyDescent="0.2">
      <c r="A276" s="19"/>
      <c r="B276" s="14"/>
      <c r="C276" s="5"/>
      <c r="D276" s="7"/>
      <c r="E276" s="18"/>
      <c r="F276" s="17"/>
    </row>
    <row r="277" spans="1:6" x14ac:dyDescent="0.2">
      <c r="A277" s="19"/>
      <c r="B277" s="14"/>
      <c r="C277" s="5"/>
      <c r="D277" s="7"/>
      <c r="E277" s="18"/>
      <c r="F277" s="17"/>
    </row>
    <row r="278" spans="1:6" x14ac:dyDescent="0.2">
      <c r="A278" s="19"/>
      <c r="B278" s="14"/>
      <c r="C278" s="5"/>
      <c r="D278" s="7"/>
      <c r="E278" s="18"/>
      <c r="F278" s="17"/>
    </row>
    <row r="279" spans="1:6" x14ac:dyDescent="0.2">
      <c r="A279" s="19"/>
      <c r="B279" s="14"/>
      <c r="C279" s="5"/>
      <c r="D279" s="7"/>
      <c r="E279" s="18"/>
      <c r="F279" s="17"/>
    </row>
    <row r="280" spans="1:6" x14ac:dyDescent="0.2">
      <c r="A280" s="19"/>
      <c r="B280" s="14"/>
      <c r="C280" s="5"/>
      <c r="D280" s="7"/>
      <c r="E280" s="18"/>
      <c r="F280" s="17"/>
    </row>
    <row r="281" spans="1:6" x14ac:dyDescent="0.2">
      <c r="A281" s="19"/>
      <c r="B281" s="14"/>
      <c r="C281" s="5"/>
      <c r="D281" s="7"/>
      <c r="E281" s="18"/>
      <c r="F281" s="17"/>
    </row>
    <row r="282" spans="1:6" x14ac:dyDescent="0.2">
      <c r="A282" s="19"/>
      <c r="B282" s="14"/>
      <c r="C282" s="5"/>
      <c r="D282" s="7"/>
      <c r="E282" s="18"/>
      <c r="F282" s="17"/>
    </row>
    <row r="283" spans="1:6" x14ac:dyDescent="0.2">
      <c r="A283" s="19"/>
      <c r="B283" s="14"/>
      <c r="C283" s="5"/>
      <c r="D283" s="7"/>
      <c r="E283" s="18"/>
      <c r="F283" s="17"/>
    </row>
    <row r="284" spans="1:6" x14ac:dyDescent="0.2">
      <c r="A284" s="19"/>
      <c r="B284" s="14"/>
      <c r="C284" s="5"/>
      <c r="D284" s="7"/>
      <c r="E284" s="18"/>
      <c r="F284" s="17"/>
    </row>
    <row r="285" spans="1:6" x14ac:dyDescent="0.2">
      <c r="A285" s="19"/>
      <c r="B285" s="14"/>
      <c r="C285" s="5"/>
      <c r="D285" s="7"/>
      <c r="E285" s="18"/>
      <c r="F285" s="17"/>
    </row>
    <row r="286" spans="1:6" x14ac:dyDescent="0.2">
      <c r="A286" s="19"/>
      <c r="B286" s="14"/>
      <c r="C286" s="5"/>
      <c r="D286" s="7"/>
      <c r="E286" s="18"/>
      <c r="F286" s="17"/>
    </row>
    <row r="287" spans="1:6" x14ac:dyDescent="0.2">
      <c r="A287" s="19"/>
      <c r="B287" s="14"/>
      <c r="C287" s="5"/>
      <c r="D287" s="7"/>
      <c r="E287" s="18"/>
      <c r="F287" s="17"/>
    </row>
    <row r="288" spans="1:6" x14ac:dyDescent="0.2">
      <c r="A288" s="19"/>
      <c r="B288" s="14"/>
      <c r="C288" s="5"/>
      <c r="D288" s="7"/>
      <c r="E288" s="18"/>
      <c r="F288" s="17"/>
    </row>
    <row r="289" spans="1:6" x14ac:dyDescent="0.2">
      <c r="A289" s="19"/>
      <c r="B289" s="14"/>
      <c r="C289" s="5"/>
      <c r="D289" s="7"/>
      <c r="E289" s="18"/>
      <c r="F289" s="17"/>
    </row>
    <row r="290" spans="1:6" x14ac:dyDescent="0.2">
      <c r="A290" s="19"/>
      <c r="B290" s="14"/>
      <c r="C290" s="5"/>
      <c r="D290" s="7"/>
      <c r="E290" s="18"/>
      <c r="F290" s="17"/>
    </row>
    <row r="291" spans="1:6" x14ac:dyDescent="0.2">
      <c r="A291" s="19"/>
      <c r="B291" s="14"/>
      <c r="C291" s="5"/>
      <c r="D291" s="7"/>
      <c r="E291" s="18"/>
      <c r="F291" s="17"/>
    </row>
    <row r="292" spans="1:6" x14ac:dyDescent="0.2">
      <c r="A292" s="19"/>
      <c r="B292" s="14"/>
      <c r="C292" s="5"/>
      <c r="D292" s="7"/>
      <c r="E292" s="18"/>
      <c r="F292" s="17"/>
    </row>
    <row r="293" spans="1:6" x14ac:dyDescent="0.2">
      <c r="A293" s="19"/>
      <c r="B293" s="14"/>
      <c r="C293" s="5"/>
      <c r="D293" s="7"/>
      <c r="E293" s="18"/>
      <c r="F293" s="17"/>
    </row>
    <row r="294" spans="1:6" x14ac:dyDescent="0.2">
      <c r="A294" s="19"/>
      <c r="B294" s="14"/>
      <c r="C294" s="5"/>
      <c r="D294" s="7"/>
      <c r="E294" s="18"/>
      <c r="F294" s="17"/>
    </row>
    <row r="295" spans="1:6" x14ac:dyDescent="0.2">
      <c r="A295" s="19"/>
      <c r="B295" s="14"/>
      <c r="C295" s="5"/>
      <c r="D295" s="7"/>
      <c r="E295" s="18"/>
      <c r="F295" s="17"/>
    </row>
    <row r="296" spans="1:6" x14ac:dyDescent="0.2">
      <c r="A296" s="19"/>
      <c r="B296" s="14"/>
      <c r="C296" s="5"/>
      <c r="D296" s="7"/>
      <c r="E296" s="18"/>
      <c r="F296" s="17"/>
    </row>
    <row r="297" spans="1:6" x14ac:dyDescent="0.2">
      <c r="A297" s="19"/>
      <c r="B297" s="14"/>
      <c r="C297" s="5"/>
      <c r="D297" s="7"/>
      <c r="E297" s="18"/>
      <c r="F297" s="17"/>
    </row>
    <row r="298" spans="1:6" x14ac:dyDescent="0.2">
      <c r="A298" s="19"/>
      <c r="B298" s="14"/>
      <c r="C298" s="5"/>
      <c r="D298" s="7"/>
      <c r="E298" s="18"/>
      <c r="F298" s="17"/>
    </row>
    <row r="299" spans="1:6" x14ac:dyDescent="0.2">
      <c r="A299" s="19"/>
      <c r="B299" s="14"/>
      <c r="C299" s="5"/>
      <c r="D299" s="7"/>
      <c r="E299" s="18"/>
      <c r="F299" s="17"/>
    </row>
    <row r="300" spans="1:6" x14ac:dyDescent="0.2">
      <c r="A300" s="19"/>
      <c r="B300" s="14"/>
      <c r="C300" s="5"/>
      <c r="D300" s="7"/>
      <c r="E300" s="18"/>
      <c r="F300" s="17"/>
    </row>
    <row r="301" spans="1:6" x14ac:dyDescent="0.2">
      <c r="A301" s="19"/>
      <c r="B301" s="14"/>
      <c r="C301" s="5"/>
      <c r="D301" s="7"/>
      <c r="E301" s="18"/>
      <c r="F301" s="17"/>
    </row>
    <row r="302" spans="1:6" x14ac:dyDescent="0.2">
      <c r="A302" s="19"/>
      <c r="B302" s="14"/>
      <c r="C302" s="5"/>
      <c r="D302" s="7"/>
      <c r="E302" s="18"/>
      <c r="F302" s="17"/>
    </row>
    <row r="303" spans="1:6" x14ac:dyDescent="0.2">
      <c r="A303" s="19"/>
      <c r="B303" s="14"/>
      <c r="C303" s="5"/>
      <c r="D303" s="7"/>
      <c r="E303" s="18"/>
      <c r="F303" s="17"/>
    </row>
    <row r="304" spans="1:6" x14ac:dyDescent="0.2">
      <c r="A304" s="19"/>
      <c r="B304" s="14"/>
      <c r="C304" s="5"/>
      <c r="D304" s="7"/>
      <c r="E304" s="18"/>
      <c r="F304" s="17"/>
    </row>
    <row r="305" spans="1:6" x14ac:dyDescent="0.2">
      <c r="A305" s="19"/>
      <c r="B305" s="14"/>
      <c r="C305" s="5"/>
      <c r="D305" s="7"/>
      <c r="E305" s="18"/>
      <c r="F305" s="17"/>
    </row>
    <row r="306" spans="1:6" x14ac:dyDescent="0.2">
      <c r="A306" s="19"/>
      <c r="B306" s="14"/>
      <c r="C306" s="5"/>
      <c r="D306" s="7"/>
      <c r="E306" s="18"/>
      <c r="F306" s="17"/>
    </row>
    <row r="307" spans="1:6" x14ac:dyDescent="0.2">
      <c r="A307" s="19"/>
      <c r="B307" s="14"/>
      <c r="C307" s="5"/>
      <c r="D307" s="7"/>
      <c r="E307" s="18"/>
      <c r="F307" s="17"/>
    </row>
    <row r="308" spans="1:6" x14ac:dyDescent="0.2">
      <c r="A308" s="19"/>
      <c r="B308" s="14"/>
      <c r="C308" s="5"/>
      <c r="D308" s="7"/>
      <c r="E308" s="18"/>
      <c r="F308" s="17"/>
    </row>
    <row r="309" spans="1:6" x14ac:dyDescent="0.2">
      <c r="A309" s="19"/>
      <c r="B309" s="14"/>
      <c r="C309" s="5"/>
      <c r="D309" s="7"/>
      <c r="E309" s="18"/>
      <c r="F309" s="17"/>
    </row>
    <row r="310" spans="1:6" x14ac:dyDescent="0.2">
      <c r="A310" s="19"/>
      <c r="B310" s="14"/>
      <c r="C310" s="5"/>
      <c r="D310" s="7"/>
      <c r="E310" s="18"/>
      <c r="F310" s="17"/>
    </row>
    <row r="311" spans="1:6" x14ac:dyDescent="0.2">
      <c r="A311" s="19"/>
      <c r="B311" s="14"/>
      <c r="C311" s="5"/>
      <c r="D311" s="7"/>
      <c r="E311" s="18"/>
      <c r="F311" s="17"/>
    </row>
    <row r="312" spans="1:6" x14ac:dyDescent="0.2">
      <c r="A312" s="19"/>
      <c r="B312" s="14"/>
      <c r="C312" s="5"/>
      <c r="D312" s="7"/>
      <c r="E312" s="18"/>
      <c r="F312" s="17"/>
    </row>
    <row r="313" spans="1:6" x14ac:dyDescent="0.2">
      <c r="A313" s="19"/>
      <c r="B313" s="14"/>
      <c r="C313" s="5"/>
      <c r="D313" s="7"/>
      <c r="E313" s="18"/>
      <c r="F313" s="17"/>
    </row>
    <row r="314" spans="1:6" x14ac:dyDescent="0.2">
      <c r="A314" s="19"/>
      <c r="B314" s="14"/>
      <c r="C314" s="5"/>
      <c r="D314" s="7"/>
      <c r="E314" s="18"/>
      <c r="F314" s="17"/>
    </row>
    <row r="315" spans="1:6" x14ac:dyDescent="0.2">
      <c r="A315" s="19"/>
      <c r="B315" s="14"/>
      <c r="C315" s="5"/>
      <c r="D315" s="7"/>
      <c r="E315" s="18"/>
      <c r="F315" s="17"/>
    </row>
    <row r="316" spans="1:6" x14ac:dyDescent="0.2">
      <c r="A316" s="19"/>
      <c r="B316" s="14"/>
      <c r="C316" s="5"/>
      <c r="D316" s="7"/>
      <c r="E316" s="18"/>
      <c r="F316" s="17"/>
    </row>
    <row r="317" spans="1:6" x14ac:dyDescent="0.2">
      <c r="A317" s="19"/>
      <c r="B317" s="14"/>
      <c r="C317" s="5"/>
      <c r="D317" s="7"/>
      <c r="E317" s="18"/>
      <c r="F317" s="17"/>
    </row>
    <row r="318" spans="1:6" x14ac:dyDescent="0.2">
      <c r="A318" s="19"/>
      <c r="B318" s="14"/>
      <c r="C318" s="5"/>
      <c r="D318" s="7"/>
      <c r="E318" s="18"/>
      <c r="F318" s="17"/>
    </row>
    <row r="319" spans="1:6" x14ac:dyDescent="0.2">
      <c r="A319" s="19"/>
      <c r="B319" s="14"/>
      <c r="C319" s="5"/>
      <c r="D319" s="7"/>
      <c r="E319" s="18"/>
      <c r="F319" s="17"/>
    </row>
    <row r="320" spans="1:6" x14ac:dyDescent="0.2">
      <c r="A320" s="19"/>
      <c r="B320" s="14"/>
      <c r="C320" s="5"/>
      <c r="D320" s="7"/>
      <c r="E320" s="18"/>
      <c r="F320" s="17"/>
    </row>
    <row r="321" spans="1:6" x14ac:dyDescent="0.2">
      <c r="A321" s="19"/>
      <c r="B321" s="14"/>
      <c r="C321" s="5"/>
      <c r="D321" s="7"/>
      <c r="E321" s="18"/>
      <c r="F321" s="17"/>
    </row>
    <row r="322" spans="1:6" x14ac:dyDescent="0.2">
      <c r="A322" s="19"/>
      <c r="B322" s="14"/>
      <c r="C322" s="5"/>
      <c r="D322" s="7"/>
      <c r="E322" s="18"/>
      <c r="F322" s="17"/>
    </row>
    <row r="323" spans="1:6" x14ac:dyDescent="0.2">
      <c r="A323" s="19"/>
      <c r="B323" s="14"/>
      <c r="C323" s="5"/>
      <c r="D323" s="7"/>
      <c r="E323" s="18"/>
      <c r="F323" s="17"/>
    </row>
    <row r="324" spans="1:6" x14ac:dyDescent="0.2">
      <c r="A324" s="19"/>
      <c r="B324" s="14"/>
      <c r="C324" s="5"/>
      <c r="D324" s="7"/>
      <c r="E324" s="18"/>
      <c r="F324" s="17"/>
    </row>
    <row r="325" spans="1:6" x14ac:dyDescent="0.2">
      <c r="A325" s="19"/>
      <c r="B325" s="14"/>
      <c r="C325" s="5"/>
      <c r="D325" s="7"/>
      <c r="E325" s="18"/>
      <c r="F325" s="17"/>
    </row>
    <row r="326" spans="1:6" x14ac:dyDescent="0.2">
      <c r="A326" s="19"/>
      <c r="B326" s="14"/>
      <c r="C326" s="5"/>
      <c r="D326" s="7"/>
      <c r="E326" s="18"/>
      <c r="F326" s="17"/>
    </row>
    <row r="327" spans="1:6" x14ac:dyDescent="0.2">
      <c r="A327" s="19"/>
      <c r="B327" s="14"/>
      <c r="C327" s="5"/>
      <c r="D327" s="7"/>
      <c r="E327" s="18"/>
      <c r="F327" s="17"/>
    </row>
    <row r="328" spans="1:6" x14ac:dyDescent="0.2">
      <c r="A328" s="19"/>
      <c r="B328" s="14"/>
      <c r="C328" s="5"/>
      <c r="D328" s="7"/>
      <c r="E328" s="18"/>
      <c r="F328" s="17"/>
    </row>
    <row r="329" spans="1:6" x14ac:dyDescent="0.2">
      <c r="A329" s="19"/>
      <c r="B329" s="14"/>
      <c r="C329" s="5"/>
      <c r="D329" s="7"/>
      <c r="E329" s="18"/>
      <c r="F329" s="17"/>
    </row>
    <row r="330" spans="1:6" x14ac:dyDescent="0.2">
      <c r="A330" s="19"/>
      <c r="B330" s="14"/>
      <c r="C330" s="5"/>
      <c r="D330" s="7"/>
      <c r="E330" s="18"/>
      <c r="F330" s="17"/>
    </row>
    <row r="331" spans="1:6" x14ac:dyDescent="0.2">
      <c r="A331" s="19"/>
      <c r="B331" s="14"/>
      <c r="C331" s="5"/>
      <c r="D331" s="7"/>
      <c r="E331" s="18"/>
      <c r="F331" s="17"/>
    </row>
    <row r="332" spans="1:6" x14ac:dyDescent="0.2">
      <c r="A332" s="19"/>
      <c r="B332" s="14"/>
      <c r="C332" s="5"/>
      <c r="D332" s="7"/>
      <c r="E332" s="18"/>
      <c r="F332" s="17"/>
    </row>
    <row r="333" spans="1:6" x14ac:dyDescent="0.2">
      <c r="A333" s="19"/>
      <c r="B333" s="14"/>
      <c r="C333" s="5"/>
      <c r="D333" s="7"/>
      <c r="E333" s="18"/>
      <c r="F333" s="17"/>
    </row>
    <row r="334" spans="1:6" x14ac:dyDescent="0.2">
      <c r="A334" s="19"/>
      <c r="B334" s="14"/>
      <c r="C334" s="5"/>
      <c r="D334" s="7"/>
      <c r="E334" s="18"/>
      <c r="F334" s="17"/>
    </row>
    <row r="335" spans="1:6" x14ac:dyDescent="0.2">
      <c r="A335" s="19"/>
      <c r="B335" s="14"/>
      <c r="C335" s="5"/>
      <c r="D335" s="7"/>
      <c r="E335" s="18"/>
      <c r="F335" s="17"/>
    </row>
    <row r="336" spans="1:6" x14ac:dyDescent="0.2">
      <c r="A336" s="19"/>
      <c r="B336" s="14"/>
      <c r="C336" s="5"/>
      <c r="D336" s="7"/>
      <c r="E336" s="18"/>
      <c r="F336" s="17"/>
    </row>
    <row r="337" spans="1:6" x14ac:dyDescent="0.2">
      <c r="A337" s="19"/>
      <c r="B337" s="14"/>
      <c r="C337" s="5"/>
      <c r="D337" s="7"/>
      <c r="E337" s="18"/>
      <c r="F337" s="17"/>
    </row>
    <row r="338" spans="1:6" x14ac:dyDescent="0.2">
      <c r="A338" s="19"/>
      <c r="B338" s="14"/>
      <c r="C338" s="5"/>
      <c r="D338" s="7"/>
      <c r="E338" s="18"/>
      <c r="F338" s="17"/>
    </row>
    <row r="339" spans="1:6" x14ac:dyDescent="0.2">
      <c r="A339" s="19"/>
      <c r="B339" s="14"/>
      <c r="C339" s="5"/>
      <c r="D339" s="7"/>
      <c r="E339" s="18"/>
      <c r="F339" s="17"/>
    </row>
    <row r="340" spans="1:6" x14ac:dyDescent="0.2">
      <c r="A340" s="19"/>
      <c r="B340" s="14"/>
      <c r="C340" s="5"/>
      <c r="D340" s="7"/>
      <c r="E340" s="18"/>
      <c r="F340" s="17"/>
    </row>
    <row r="341" spans="1:6" x14ac:dyDescent="0.2">
      <c r="A341" s="19"/>
      <c r="B341" s="14"/>
      <c r="C341" s="5"/>
      <c r="D341" s="7"/>
      <c r="E341" s="18"/>
      <c r="F341" s="17"/>
    </row>
    <row r="342" spans="1:6" x14ac:dyDescent="0.2">
      <c r="A342" s="19"/>
      <c r="B342" s="14"/>
      <c r="C342" s="5"/>
      <c r="D342" s="7"/>
      <c r="E342" s="18"/>
      <c r="F342" s="17"/>
    </row>
    <row r="343" spans="1:6" x14ac:dyDescent="0.2">
      <c r="A343" s="19"/>
      <c r="B343" s="14"/>
      <c r="C343" s="5"/>
      <c r="D343" s="7"/>
      <c r="E343" s="18"/>
      <c r="F343" s="17"/>
    </row>
    <row r="344" spans="1:6" x14ac:dyDescent="0.2">
      <c r="A344" s="19"/>
      <c r="B344" s="14"/>
      <c r="C344" s="5"/>
      <c r="D344" s="7"/>
      <c r="E344" s="18"/>
      <c r="F344" s="17"/>
    </row>
    <row r="345" spans="1:6" x14ac:dyDescent="0.2">
      <c r="A345" s="19"/>
      <c r="B345" s="14"/>
      <c r="C345" s="5"/>
      <c r="D345" s="7"/>
      <c r="E345" s="18"/>
      <c r="F345" s="17"/>
    </row>
    <row r="346" spans="1:6" x14ac:dyDescent="0.2">
      <c r="A346" s="19"/>
      <c r="B346" s="14"/>
      <c r="C346" s="5"/>
      <c r="D346" s="7"/>
      <c r="E346" s="18"/>
      <c r="F346" s="17"/>
    </row>
    <row r="347" spans="1:6" x14ac:dyDescent="0.2">
      <c r="A347" s="19"/>
      <c r="B347" s="14"/>
      <c r="C347" s="5"/>
      <c r="D347" s="7"/>
      <c r="E347" s="18"/>
      <c r="F347" s="17"/>
    </row>
    <row r="348" spans="1:6" x14ac:dyDescent="0.2">
      <c r="A348" s="19"/>
      <c r="B348" s="14"/>
      <c r="C348" s="5"/>
      <c r="D348" s="7"/>
      <c r="E348" s="18"/>
      <c r="F348" s="17"/>
    </row>
    <row r="349" spans="1:6" x14ac:dyDescent="0.2">
      <c r="A349" s="19"/>
      <c r="B349" s="14"/>
      <c r="C349" s="5"/>
      <c r="D349" s="7"/>
      <c r="E349" s="18"/>
      <c r="F349" s="17"/>
    </row>
    <row r="350" spans="1:6" x14ac:dyDescent="0.2">
      <c r="A350" s="19"/>
      <c r="B350" s="14"/>
      <c r="C350" s="5"/>
      <c r="D350" s="7"/>
      <c r="E350" s="18"/>
      <c r="F350" s="17"/>
    </row>
    <row r="351" spans="1:6" x14ac:dyDescent="0.2">
      <c r="A351" s="19"/>
      <c r="B351" s="14"/>
      <c r="C351" s="5"/>
      <c r="D351" s="7"/>
      <c r="E351" s="18"/>
      <c r="F351" s="17"/>
    </row>
    <row r="352" spans="1:6" x14ac:dyDescent="0.2">
      <c r="A352" s="19"/>
      <c r="B352" s="14"/>
      <c r="C352" s="5"/>
      <c r="D352" s="7"/>
      <c r="E352" s="18"/>
      <c r="F352" s="17"/>
    </row>
    <row r="353" spans="1:6" x14ac:dyDescent="0.2">
      <c r="A353" s="19"/>
      <c r="B353" s="14"/>
      <c r="C353" s="5"/>
      <c r="D353" s="7"/>
      <c r="E353" s="18"/>
      <c r="F353" s="17"/>
    </row>
    <row r="354" spans="1:6" x14ac:dyDescent="0.2">
      <c r="A354" s="19"/>
      <c r="B354" s="14"/>
      <c r="C354" s="5"/>
      <c r="D354" s="7"/>
      <c r="E354" s="18"/>
      <c r="F354" s="17"/>
    </row>
    <row r="355" spans="1:6" x14ac:dyDescent="0.2">
      <c r="A355" s="19"/>
      <c r="B355" s="14"/>
      <c r="C355" s="5"/>
      <c r="D355" s="7"/>
      <c r="E355" s="18"/>
      <c r="F355" s="17"/>
    </row>
    <row r="356" spans="1:6" x14ac:dyDescent="0.2">
      <c r="A356" s="19"/>
      <c r="B356" s="14"/>
      <c r="C356" s="5"/>
      <c r="D356" s="7"/>
      <c r="E356" s="18"/>
      <c r="F356" s="17"/>
    </row>
    <row r="357" spans="1:6" x14ac:dyDescent="0.2">
      <c r="A357" s="19"/>
      <c r="B357" s="14"/>
      <c r="C357" s="5"/>
      <c r="D357" s="7"/>
      <c r="E357" s="18"/>
      <c r="F357" s="17"/>
    </row>
    <row r="358" spans="1:6" x14ac:dyDescent="0.2">
      <c r="A358" s="19"/>
      <c r="B358" s="14"/>
      <c r="C358" s="5"/>
      <c r="D358" s="7"/>
      <c r="E358" s="18"/>
      <c r="F358" s="17"/>
    </row>
    <row r="359" spans="1:6" x14ac:dyDescent="0.2">
      <c r="A359" s="19"/>
      <c r="B359" s="14"/>
      <c r="C359" s="5"/>
      <c r="D359" s="7"/>
      <c r="E359" s="18"/>
      <c r="F359" s="17"/>
    </row>
    <row r="360" spans="1:6" x14ac:dyDescent="0.2">
      <c r="A360" s="19"/>
      <c r="B360" s="14"/>
      <c r="C360" s="5"/>
      <c r="D360" s="7"/>
      <c r="E360" s="18"/>
      <c r="F360" s="17"/>
    </row>
    <row r="361" spans="1:6" x14ac:dyDescent="0.2">
      <c r="A361" s="19"/>
      <c r="B361" s="14"/>
      <c r="C361" s="5"/>
      <c r="D361" s="7"/>
      <c r="E361" s="18"/>
      <c r="F361" s="17"/>
    </row>
    <row r="362" spans="1:6" x14ac:dyDescent="0.2">
      <c r="A362" s="19"/>
      <c r="B362" s="14"/>
      <c r="C362" s="5"/>
      <c r="D362" s="7"/>
      <c r="E362" s="18"/>
      <c r="F362" s="17"/>
    </row>
    <row r="363" spans="1:6" x14ac:dyDescent="0.2">
      <c r="A363" s="19"/>
      <c r="B363" s="14"/>
      <c r="C363" s="5"/>
      <c r="D363" s="7"/>
      <c r="E363" s="18"/>
      <c r="F363" s="17"/>
    </row>
    <row r="364" spans="1:6" x14ac:dyDescent="0.2">
      <c r="A364" s="19"/>
      <c r="B364" s="14"/>
      <c r="C364" s="5"/>
      <c r="D364" s="7"/>
      <c r="E364" s="18"/>
      <c r="F364" s="17"/>
    </row>
    <row r="365" spans="1:6" x14ac:dyDescent="0.2">
      <c r="A365" s="19"/>
      <c r="B365" s="14"/>
      <c r="C365" s="5"/>
      <c r="D365" s="7"/>
      <c r="E365" s="18"/>
      <c r="F365" s="17"/>
    </row>
    <row r="366" spans="1:6" x14ac:dyDescent="0.2">
      <c r="A366" s="19"/>
      <c r="B366" s="14"/>
      <c r="C366" s="5"/>
      <c r="D366" s="7"/>
      <c r="E366" s="18"/>
      <c r="F366" s="17"/>
    </row>
    <row r="367" spans="1:6" x14ac:dyDescent="0.2">
      <c r="A367" s="19"/>
      <c r="B367" s="14"/>
      <c r="C367" s="5"/>
      <c r="D367" s="7"/>
      <c r="E367" s="18"/>
      <c r="F367" s="17"/>
    </row>
    <row r="368" spans="1:6" x14ac:dyDescent="0.2">
      <c r="A368" s="19"/>
      <c r="B368" s="14"/>
      <c r="C368" s="5"/>
      <c r="D368" s="7"/>
      <c r="E368" s="18"/>
      <c r="F368" s="17"/>
    </row>
    <row r="369" spans="1:6" x14ac:dyDescent="0.2">
      <c r="A369" s="19"/>
      <c r="B369" s="14"/>
      <c r="C369" s="5"/>
      <c r="D369" s="7"/>
      <c r="E369" s="18"/>
      <c r="F369" s="17"/>
    </row>
    <row r="370" spans="1:6" x14ac:dyDescent="0.2">
      <c r="A370" s="19"/>
      <c r="B370" s="14"/>
      <c r="C370" s="5"/>
      <c r="D370" s="7"/>
      <c r="E370" s="18"/>
      <c r="F370" s="17"/>
    </row>
    <row r="371" spans="1:6" x14ac:dyDescent="0.2">
      <c r="A371" s="19"/>
      <c r="B371" s="14"/>
      <c r="C371" s="5"/>
      <c r="D371" s="7"/>
      <c r="E371" s="18"/>
      <c r="F371" s="17"/>
    </row>
    <row r="372" spans="1:6" x14ac:dyDescent="0.2">
      <c r="A372" s="19"/>
      <c r="B372" s="14"/>
      <c r="C372" s="5"/>
      <c r="D372" s="7"/>
      <c r="E372" s="18"/>
      <c r="F372" s="17"/>
    </row>
    <row r="373" spans="1:6" x14ac:dyDescent="0.2">
      <c r="A373" s="19"/>
      <c r="B373" s="14"/>
      <c r="C373" s="5"/>
      <c r="D373" s="7"/>
      <c r="E373" s="18"/>
      <c r="F373" s="17"/>
    </row>
    <row r="374" spans="1:6" x14ac:dyDescent="0.2">
      <c r="A374" s="19"/>
      <c r="B374" s="14"/>
      <c r="C374" s="5"/>
      <c r="D374" s="7"/>
      <c r="E374" s="18"/>
      <c r="F374" s="17"/>
    </row>
    <row r="375" spans="1:6" x14ac:dyDescent="0.2">
      <c r="A375" s="19"/>
      <c r="B375" s="14"/>
      <c r="C375" s="5"/>
      <c r="D375" s="7"/>
      <c r="E375" s="18"/>
      <c r="F375" s="17"/>
    </row>
    <row r="376" spans="1:6" x14ac:dyDescent="0.2">
      <c r="A376" s="19"/>
      <c r="B376" s="14"/>
      <c r="C376" s="5"/>
      <c r="D376" s="7"/>
      <c r="E376" s="18"/>
      <c r="F376" s="17"/>
    </row>
    <row r="377" spans="1:6" x14ac:dyDescent="0.2">
      <c r="A377" s="19"/>
      <c r="B377" s="14"/>
      <c r="C377" s="5"/>
      <c r="D377" s="7"/>
      <c r="E377" s="18"/>
      <c r="F377" s="17"/>
    </row>
    <row r="378" spans="1:6" x14ac:dyDescent="0.2">
      <c r="A378" s="19"/>
      <c r="B378" s="14"/>
      <c r="C378" s="5"/>
      <c r="D378" s="7"/>
      <c r="E378" s="18"/>
      <c r="F378" s="17"/>
    </row>
    <row r="379" spans="1:6" x14ac:dyDescent="0.2">
      <c r="A379" s="19"/>
      <c r="B379" s="14"/>
      <c r="C379" s="5"/>
      <c r="D379" s="7"/>
      <c r="E379" s="18"/>
      <c r="F379" s="17"/>
    </row>
    <row r="380" spans="1:6" x14ac:dyDescent="0.2">
      <c r="A380" s="19"/>
      <c r="B380" s="14"/>
      <c r="C380" s="5"/>
      <c r="D380" s="7"/>
      <c r="E380" s="18"/>
      <c r="F380" s="17"/>
    </row>
    <row r="381" spans="1:6" x14ac:dyDescent="0.2">
      <c r="A381" s="19"/>
      <c r="B381" s="14"/>
      <c r="C381" s="5"/>
      <c r="D381" s="7"/>
      <c r="E381" s="18"/>
      <c r="F381" s="17"/>
    </row>
    <row r="382" spans="1:6" x14ac:dyDescent="0.2">
      <c r="A382" s="19"/>
      <c r="B382" s="14"/>
      <c r="C382" s="5"/>
      <c r="D382" s="7"/>
      <c r="E382" s="18"/>
      <c r="F382" s="17"/>
    </row>
    <row r="383" spans="1:6" x14ac:dyDescent="0.2">
      <c r="A383" s="19"/>
      <c r="B383" s="14"/>
      <c r="C383" s="5"/>
      <c r="D383" s="7"/>
      <c r="E383" s="18"/>
      <c r="F383" s="17"/>
    </row>
    <row r="384" spans="1:6" x14ac:dyDescent="0.2">
      <c r="A384" s="19"/>
      <c r="B384" s="14"/>
      <c r="C384" s="5"/>
      <c r="D384" s="7"/>
      <c r="E384" s="18"/>
      <c r="F384" s="17"/>
    </row>
    <row r="385" spans="1:6" x14ac:dyDescent="0.2">
      <c r="A385" s="19"/>
      <c r="B385" s="14"/>
      <c r="C385" s="5"/>
      <c r="D385" s="7"/>
      <c r="E385" s="18"/>
      <c r="F385" s="17"/>
    </row>
    <row r="386" spans="1:6" x14ac:dyDescent="0.2">
      <c r="A386" s="19"/>
      <c r="B386" s="14"/>
      <c r="C386" s="5"/>
      <c r="D386" s="7"/>
      <c r="E386" s="18"/>
      <c r="F386" s="17"/>
    </row>
    <row r="387" spans="1:6" x14ac:dyDescent="0.2">
      <c r="A387" s="19"/>
      <c r="B387" s="14"/>
      <c r="C387" s="5"/>
      <c r="D387" s="7"/>
      <c r="E387" s="18"/>
      <c r="F387" s="17"/>
    </row>
    <row r="388" spans="1:6" x14ac:dyDescent="0.2">
      <c r="A388" s="19"/>
      <c r="B388" s="14"/>
      <c r="C388" s="5"/>
      <c r="D388" s="7"/>
      <c r="E388" s="18"/>
      <c r="F388" s="17"/>
    </row>
    <row r="389" spans="1:6" x14ac:dyDescent="0.2">
      <c r="A389" s="19"/>
      <c r="B389" s="14"/>
      <c r="C389" s="5"/>
      <c r="D389" s="7"/>
      <c r="E389" s="18"/>
      <c r="F389" s="17"/>
    </row>
    <row r="390" spans="1:6" x14ac:dyDescent="0.2">
      <c r="A390" s="19"/>
      <c r="B390" s="14"/>
      <c r="C390" s="5"/>
      <c r="D390" s="7"/>
      <c r="E390" s="18"/>
      <c r="F390" s="17"/>
    </row>
    <row r="391" spans="1:6" x14ac:dyDescent="0.2">
      <c r="A391" s="19"/>
      <c r="B391" s="14"/>
      <c r="C391" s="5"/>
      <c r="D391" s="7"/>
      <c r="E391" s="18"/>
      <c r="F391" s="17"/>
    </row>
    <row r="392" spans="1:6" x14ac:dyDescent="0.2">
      <c r="A392" s="19"/>
      <c r="B392" s="14"/>
      <c r="C392" s="5"/>
      <c r="D392" s="7"/>
      <c r="E392" s="18"/>
      <c r="F392" s="17"/>
    </row>
    <row r="393" spans="1:6" x14ac:dyDescent="0.2">
      <c r="A393" s="19"/>
      <c r="B393" s="14"/>
      <c r="C393" s="5"/>
      <c r="D393" s="7"/>
      <c r="E393" s="18"/>
      <c r="F393" s="17"/>
    </row>
    <row r="394" spans="1:6" x14ac:dyDescent="0.2">
      <c r="A394" s="19"/>
      <c r="B394" s="14"/>
      <c r="C394" s="5"/>
      <c r="D394" s="7"/>
      <c r="E394" s="18"/>
      <c r="F394" s="17"/>
    </row>
    <row r="395" spans="1:6" x14ac:dyDescent="0.2">
      <c r="A395" s="19"/>
      <c r="B395" s="14"/>
      <c r="C395" s="5"/>
      <c r="D395" s="7"/>
      <c r="E395" s="18"/>
      <c r="F395" s="17"/>
    </row>
    <row r="396" spans="1:6" x14ac:dyDescent="0.2">
      <c r="A396" s="19"/>
      <c r="B396" s="14"/>
      <c r="C396" s="5"/>
      <c r="D396" s="7"/>
    </row>
    <row r="397" spans="1:6" x14ac:dyDescent="0.2">
      <c r="A397" s="19"/>
      <c r="B397" s="14"/>
      <c r="C397" s="5"/>
      <c r="D397" s="7"/>
    </row>
    <row r="398" spans="1:6" x14ac:dyDescent="0.2">
      <c r="A398" s="19"/>
      <c r="B398" s="14"/>
      <c r="C398" s="5"/>
      <c r="D398" s="7"/>
    </row>
    <row r="399" spans="1:6" x14ac:dyDescent="0.2">
      <c r="A399" s="19"/>
      <c r="B399" s="14"/>
      <c r="C399" s="5"/>
      <c r="D399" s="7"/>
    </row>
    <row r="400" spans="1:6" x14ac:dyDescent="0.2">
      <c r="A400" s="19"/>
      <c r="B400" s="14"/>
      <c r="C400" s="5"/>
      <c r="D400" s="7"/>
    </row>
    <row r="401" spans="1:4" x14ac:dyDescent="0.2">
      <c r="A401" s="19"/>
      <c r="B401" s="14"/>
      <c r="C401" s="5"/>
      <c r="D401" s="7"/>
    </row>
    <row r="402" spans="1:4" x14ac:dyDescent="0.2">
      <c r="A402" s="19"/>
      <c r="B402" s="14"/>
      <c r="C402" s="5"/>
      <c r="D402" s="7"/>
    </row>
    <row r="403" spans="1:4" x14ac:dyDescent="0.2">
      <c r="A403" s="19"/>
      <c r="B403" s="14"/>
      <c r="C403" s="5"/>
      <c r="D403" s="7"/>
    </row>
    <row r="404" spans="1:4" x14ac:dyDescent="0.2">
      <c r="A404" s="19"/>
      <c r="B404" s="14"/>
      <c r="C404" s="5"/>
      <c r="D404" s="7"/>
    </row>
    <row r="405" spans="1:4" x14ac:dyDescent="0.2">
      <c r="A405" s="19"/>
      <c r="B405" s="14"/>
      <c r="C405" s="5"/>
      <c r="D405" s="7"/>
    </row>
    <row r="406" spans="1:4" x14ac:dyDescent="0.2">
      <c r="A406" s="19"/>
      <c r="B406" s="14"/>
      <c r="C406" s="5"/>
      <c r="D406" s="7"/>
    </row>
    <row r="407" spans="1:4" x14ac:dyDescent="0.2">
      <c r="A407" s="19"/>
      <c r="B407" s="14"/>
      <c r="C407" s="5"/>
      <c r="D407" s="7"/>
    </row>
    <row r="408" spans="1:4" x14ac:dyDescent="0.2">
      <c r="A408" s="19"/>
      <c r="B408" s="14"/>
      <c r="C408" s="5"/>
      <c r="D408" s="7"/>
    </row>
    <row r="409" spans="1:4" x14ac:dyDescent="0.2">
      <c r="A409" s="19"/>
      <c r="B409" s="14"/>
      <c r="C409" s="5"/>
      <c r="D409" s="7"/>
    </row>
    <row r="410" spans="1:4" x14ac:dyDescent="0.2">
      <c r="A410" s="19"/>
      <c r="B410" s="14"/>
      <c r="C410" s="5"/>
      <c r="D410" s="7"/>
    </row>
    <row r="411" spans="1:4" x14ac:dyDescent="0.2">
      <c r="A411" s="19"/>
      <c r="B411" s="14"/>
      <c r="C411" s="5"/>
      <c r="D411" s="7"/>
    </row>
    <row r="412" spans="1:4" x14ac:dyDescent="0.2">
      <c r="A412" s="19"/>
      <c r="B412" s="14"/>
      <c r="C412" s="5"/>
      <c r="D412" s="7"/>
    </row>
    <row r="413" spans="1:4" x14ac:dyDescent="0.2">
      <c r="A413" s="19"/>
      <c r="B413" s="14"/>
      <c r="C413" s="5"/>
      <c r="D413" s="7"/>
    </row>
    <row r="414" spans="1:4" x14ac:dyDescent="0.2">
      <c r="A414" s="19"/>
      <c r="B414" s="14"/>
      <c r="C414" s="5"/>
      <c r="D414" s="7"/>
    </row>
    <row r="415" spans="1:4" x14ac:dyDescent="0.2">
      <c r="A415" s="19"/>
      <c r="B415" s="14"/>
      <c r="C415" s="5"/>
      <c r="D415" s="7"/>
    </row>
    <row r="416" spans="1:4" x14ac:dyDescent="0.2">
      <c r="A416" s="19"/>
      <c r="B416" s="14"/>
      <c r="C416" s="5"/>
      <c r="D416" s="7"/>
    </row>
    <row r="417" spans="1:4" x14ac:dyDescent="0.2">
      <c r="A417" s="19"/>
      <c r="B417" s="14"/>
      <c r="C417" s="5"/>
      <c r="D417" s="7"/>
    </row>
    <row r="418" spans="1:4" x14ac:dyDescent="0.2">
      <c r="A418" s="19"/>
      <c r="B418" s="14"/>
      <c r="C418" s="5"/>
      <c r="D418" s="7"/>
    </row>
    <row r="419" spans="1:4" x14ac:dyDescent="0.2">
      <c r="A419" s="19"/>
      <c r="B419" s="14"/>
      <c r="C419" s="5"/>
      <c r="D419" s="7"/>
    </row>
    <row r="420" spans="1:4" x14ac:dyDescent="0.2">
      <c r="A420" s="19"/>
      <c r="B420" s="14"/>
      <c r="C420" s="5"/>
      <c r="D420" s="7"/>
    </row>
    <row r="421" spans="1:4" x14ac:dyDescent="0.2">
      <c r="A421" s="19"/>
      <c r="B421" s="14"/>
      <c r="C421" s="5"/>
      <c r="D421" s="7"/>
    </row>
    <row r="422" spans="1:4" x14ac:dyDescent="0.2">
      <c r="A422" s="19"/>
      <c r="B422" s="14"/>
      <c r="C422" s="5"/>
      <c r="D422" s="7"/>
    </row>
    <row r="423" spans="1:4" x14ac:dyDescent="0.2">
      <c r="A423" s="19"/>
      <c r="B423" s="14"/>
      <c r="C423" s="5"/>
      <c r="D423" s="7"/>
    </row>
    <row r="424" spans="1:4" x14ac:dyDescent="0.2">
      <c r="A424" s="19"/>
      <c r="B424" s="14"/>
      <c r="C424" s="5"/>
      <c r="D424" s="7"/>
    </row>
    <row r="425" spans="1:4" x14ac:dyDescent="0.2">
      <c r="A425" s="19"/>
      <c r="B425" s="14"/>
      <c r="C425" s="5"/>
      <c r="D425" s="7"/>
    </row>
    <row r="426" spans="1:4" x14ac:dyDescent="0.2">
      <c r="A426" s="19"/>
      <c r="B426" s="14"/>
      <c r="C426" s="5"/>
      <c r="D426" s="7"/>
    </row>
    <row r="427" spans="1:4" x14ac:dyDescent="0.2">
      <c r="A427" s="19"/>
      <c r="B427" s="14"/>
      <c r="C427" s="5"/>
      <c r="D427" s="7"/>
    </row>
    <row r="428" spans="1:4" x14ac:dyDescent="0.2">
      <c r="A428" s="19"/>
      <c r="B428" s="14"/>
      <c r="C428" s="5"/>
      <c r="D428" s="7"/>
    </row>
    <row r="429" spans="1:4" x14ac:dyDescent="0.2">
      <c r="A429" s="19"/>
      <c r="B429" s="14"/>
      <c r="C429" s="5"/>
      <c r="D429" s="7"/>
    </row>
    <row r="430" spans="1:4" x14ac:dyDescent="0.2">
      <c r="A430" s="19"/>
      <c r="B430" s="14"/>
      <c r="C430" s="5"/>
      <c r="D430" s="7"/>
    </row>
    <row r="431" spans="1:4" x14ac:dyDescent="0.2">
      <c r="A431" s="19"/>
      <c r="B431" s="14"/>
      <c r="C431" s="5"/>
      <c r="D431" s="7"/>
    </row>
    <row r="432" spans="1:4" x14ac:dyDescent="0.2">
      <c r="A432" s="19"/>
      <c r="B432" s="14"/>
      <c r="C432" s="5"/>
      <c r="D432" s="7"/>
    </row>
    <row r="433" spans="1:4" x14ac:dyDescent="0.2">
      <c r="A433" s="19"/>
      <c r="B433" s="14"/>
      <c r="C433" s="5"/>
      <c r="D433" s="7"/>
    </row>
    <row r="434" spans="1:4" x14ac:dyDescent="0.2">
      <c r="A434" s="19"/>
      <c r="B434" s="14"/>
      <c r="C434" s="5"/>
      <c r="D434" s="7"/>
    </row>
    <row r="435" spans="1:4" x14ac:dyDescent="0.2">
      <c r="A435" s="19"/>
      <c r="B435" s="14"/>
      <c r="C435" s="5"/>
      <c r="D435" s="7"/>
    </row>
    <row r="436" spans="1:4" x14ac:dyDescent="0.2">
      <c r="A436" s="19"/>
      <c r="B436" s="14"/>
      <c r="C436" s="5"/>
      <c r="D436" s="7"/>
    </row>
    <row r="437" spans="1:4" x14ac:dyDescent="0.2">
      <c r="A437" s="19"/>
      <c r="B437" s="14"/>
      <c r="C437" s="5"/>
      <c r="D437" s="7"/>
    </row>
    <row r="438" spans="1:4" x14ac:dyDescent="0.2">
      <c r="A438" s="19"/>
      <c r="B438" s="14"/>
      <c r="C438" s="5"/>
      <c r="D438" s="7"/>
    </row>
    <row r="439" spans="1:4" x14ac:dyDescent="0.2">
      <c r="A439" s="19"/>
      <c r="B439" s="14"/>
      <c r="C439" s="5"/>
      <c r="D439" s="7"/>
    </row>
    <row r="440" spans="1:4" x14ac:dyDescent="0.2">
      <c r="A440" s="19"/>
      <c r="B440" s="14"/>
      <c r="C440" s="5"/>
      <c r="D440" s="7"/>
    </row>
    <row r="441" spans="1:4" x14ac:dyDescent="0.2">
      <c r="A441" s="19"/>
      <c r="B441" s="14"/>
      <c r="C441" s="5"/>
      <c r="D441" s="7"/>
    </row>
    <row r="442" spans="1:4" x14ac:dyDescent="0.2">
      <c r="A442" s="19"/>
      <c r="B442" s="14"/>
      <c r="C442" s="5"/>
      <c r="D442" s="7"/>
    </row>
    <row r="443" spans="1:4" x14ac:dyDescent="0.2">
      <c r="A443" s="19"/>
      <c r="B443" s="14"/>
      <c r="C443" s="5"/>
      <c r="D443" s="7"/>
    </row>
    <row r="444" spans="1:4" x14ac:dyDescent="0.2">
      <c r="A444" s="19"/>
      <c r="B444" s="14"/>
      <c r="C444" s="5"/>
      <c r="D444" s="7"/>
    </row>
    <row r="445" spans="1:4" x14ac:dyDescent="0.2">
      <c r="A445" s="19"/>
      <c r="B445" s="14"/>
      <c r="C445" s="5"/>
      <c r="D445" s="7"/>
    </row>
    <row r="446" spans="1:4" x14ac:dyDescent="0.2">
      <c r="A446" s="19"/>
      <c r="B446" s="14"/>
      <c r="C446" s="5"/>
      <c r="D446" s="7"/>
    </row>
    <row r="447" spans="1:4" x14ac:dyDescent="0.2">
      <c r="A447" s="19"/>
      <c r="B447" s="14"/>
      <c r="C447" s="5"/>
      <c r="D447" s="7"/>
    </row>
    <row r="448" spans="1:4" x14ac:dyDescent="0.2">
      <c r="A448" s="19"/>
      <c r="B448" s="14"/>
      <c r="C448" s="5"/>
      <c r="D448" s="7"/>
    </row>
    <row r="449" spans="1:4" x14ac:dyDescent="0.2">
      <c r="A449" s="19"/>
      <c r="B449" s="14"/>
      <c r="C449" s="5"/>
      <c r="D449" s="7"/>
    </row>
    <row r="450" spans="1:4" x14ac:dyDescent="0.2">
      <c r="A450" s="19"/>
      <c r="B450" s="14"/>
      <c r="C450" s="5"/>
      <c r="D450" s="7"/>
    </row>
    <row r="451" spans="1:4" x14ac:dyDescent="0.2">
      <c r="A451" s="19"/>
      <c r="B451" s="14"/>
      <c r="C451" s="5"/>
      <c r="D451" s="7"/>
    </row>
    <row r="452" spans="1:4" x14ac:dyDescent="0.2">
      <c r="A452" s="19"/>
      <c r="B452" s="14"/>
      <c r="C452" s="5"/>
      <c r="D452" s="7"/>
    </row>
    <row r="453" spans="1:4" x14ac:dyDescent="0.2">
      <c r="A453" s="19"/>
      <c r="B453" s="14"/>
      <c r="C453" s="5"/>
      <c r="D453" s="7"/>
    </row>
    <row r="454" spans="1:4" x14ac:dyDescent="0.2">
      <c r="A454" s="19"/>
      <c r="B454" s="14"/>
      <c r="C454" s="5"/>
      <c r="D454" s="7"/>
    </row>
    <row r="455" spans="1:4" x14ac:dyDescent="0.2">
      <c r="A455" s="19"/>
      <c r="B455" s="14"/>
      <c r="C455" s="5"/>
      <c r="D455" s="7"/>
    </row>
    <row r="456" spans="1:4" x14ac:dyDescent="0.2">
      <c r="A456" s="19"/>
      <c r="B456" s="14"/>
      <c r="C456" s="5"/>
      <c r="D456" s="7"/>
    </row>
    <row r="457" spans="1:4" x14ac:dyDescent="0.2">
      <c r="A457" s="19"/>
      <c r="B457" s="14"/>
      <c r="C457" s="5"/>
      <c r="D457" s="7"/>
    </row>
    <row r="458" spans="1:4" x14ac:dyDescent="0.2">
      <c r="A458" s="19"/>
      <c r="B458" s="14"/>
      <c r="C458" s="5"/>
      <c r="D458" s="7"/>
    </row>
    <row r="459" spans="1:4" x14ac:dyDescent="0.2">
      <c r="A459" s="19"/>
      <c r="B459" s="14"/>
      <c r="C459" s="5"/>
      <c r="D459" s="7"/>
    </row>
    <row r="460" spans="1:4" x14ac:dyDescent="0.2">
      <c r="A460" s="19"/>
      <c r="B460" s="14"/>
      <c r="C460" s="5"/>
      <c r="D460" s="7"/>
    </row>
    <row r="461" spans="1:4" x14ac:dyDescent="0.2">
      <c r="A461" s="19"/>
      <c r="B461" s="14"/>
      <c r="C461" s="5"/>
      <c r="D461" s="7"/>
    </row>
    <row r="462" spans="1:4" x14ac:dyDescent="0.2">
      <c r="A462" s="19"/>
      <c r="B462" s="14"/>
      <c r="C462" s="5"/>
      <c r="D462" s="7"/>
    </row>
    <row r="463" spans="1:4" x14ac:dyDescent="0.2">
      <c r="A463" s="19"/>
      <c r="B463" s="14"/>
      <c r="C463" s="5"/>
      <c r="D463" s="7"/>
    </row>
    <row r="464" spans="1:4" x14ac:dyDescent="0.2">
      <c r="A464" s="19"/>
      <c r="B464" s="14"/>
      <c r="C464" s="5"/>
      <c r="D464" s="7"/>
    </row>
    <row r="465" spans="1:4" x14ac:dyDescent="0.2">
      <c r="A465" s="19"/>
      <c r="B465" s="14"/>
      <c r="C465" s="5"/>
      <c r="D465" s="7"/>
    </row>
    <row r="466" spans="1:4" x14ac:dyDescent="0.2">
      <c r="A466" s="19"/>
      <c r="B466" s="14"/>
      <c r="C466" s="5"/>
      <c r="D466" s="7"/>
    </row>
    <row r="467" spans="1:4" x14ac:dyDescent="0.2">
      <c r="A467" s="19"/>
      <c r="B467" s="14"/>
      <c r="C467" s="5"/>
      <c r="D467" s="7"/>
    </row>
    <row r="468" spans="1:4" x14ac:dyDescent="0.2">
      <c r="A468" s="19"/>
      <c r="B468" s="14"/>
      <c r="C468" s="5"/>
      <c r="D468" s="7"/>
    </row>
    <row r="469" spans="1:4" x14ac:dyDescent="0.2">
      <c r="A469" s="19"/>
      <c r="B469" s="14"/>
      <c r="C469" s="5"/>
      <c r="D469" s="7"/>
    </row>
    <row r="470" spans="1:4" x14ac:dyDescent="0.2">
      <c r="A470" s="19"/>
      <c r="B470" s="14"/>
      <c r="C470" s="5"/>
      <c r="D470" s="7"/>
    </row>
    <row r="471" spans="1:4" x14ac:dyDescent="0.2">
      <c r="A471" s="19"/>
      <c r="B471" s="14"/>
      <c r="C471" s="5"/>
      <c r="D471" s="7"/>
    </row>
    <row r="472" spans="1:4" x14ac:dyDescent="0.2">
      <c r="A472" s="19"/>
      <c r="B472" s="14"/>
      <c r="C472" s="5"/>
      <c r="D472" s="7"/>
    </row>
    <row r="473" spans="1:4" x14ac:dyDescent="0.2">
      <c r="A473" s="19"/>
      <c r="B473" s="14"/>
      <c r="C473" s="5"/>
      <c r="D473" s="7"/>
    </row>
    <row r="474" spans="1:4" x14ac:dyDescent="0.2">
      <c r="A474" s="19"/>
      <c r="B474" s="14"/>
      <c r="C474" s="5"/>
      <c r="D474" s="7"/>
    </row>
    <row r="475" spans="1:4" x14ac:dyDescent="0.2">
      <c r="A475" s="19"/>
      <c r="B475" s="14"/>
      <c r="C475" s="5"/>
      <c r="D475" s="7"/>
    </row>
    <row r="476" spans="1:4" x14ac:dyDescent="0.2">
      <c r="A476" s="19"/>
      <c r="B476" s="14"/>
      <c r="C476" s="5"/>
      <c r="D476" s="7"/>
    </row>
    <row r="477" spans="1:4" x14ac:dyDescent="0.2">
      <c r="A477" s="19"/>
      <c r="B477" s="14"/>
      <c r="C477" s="5"/>
      <c r="D477" s="7"/>
    </row>
    <row r="478" spans="1:4" x14ac:dyDescent="0.2">
      <c r="A478" s="19"/>
      <c r="B478" s="14"/>
      <c r="C478" s="5"/>
      <c r="D478" s="7"/>
    </row>
    <row r="479" spans="1:4" x14ac:dyDescent="0.2">
      <c r="A479" s="19"/>
      <c r="B479" s="14"/>
      <c r="C479" s="5"/>
      <c r="D479" s="7"/>
    </row>
    <row r="480" spans="1:4" x14ac:dyDescent="0.2">
      <c r="A480" s="19"/>
      <c r="B480" s="14"/>
      <c r="C480" s="5"/>
      <c r="D480" s="7"/>
    </row>
    <row r="481" spans="1:4" x14ac:dyDescent="0.2">
      <c r="A481" s="19"/>
      <c r="B481" s="14"/>
      <c r="C481" s="5"/>
      <c r="D481" s="7"/>
    </row>
    <row r="482" spans="1:4" x14ac:dyDescent="0.2">
      <c r="A482" s="19"/>
      <c r="B482" s="14"/>
      <c r="C482" s="5"/>
      <c r="D482" s="7"/>
    </row>
    <row r="483" spans="1:4" x14ac:dyDescent="0.2">
      <c r="A483" s="19"/>
      <c r="B483" s="14"/>
      <c r="C483" s="5"/>
      <c r="D483" s="7"/>
    </row>
    <row r="484" spans="1:4" x14ac:dyDescent="0.2">
      <c r="A484" s="19"/>
      <c r="B484" s="14"/>
      <c r="C484" s="5"/>
      <c r="D484" s="7"/>
    </row>
    <row r="485" spans="1:4" x14ac:dyDescent="0.2">
      <c r="A485" s="19"/>
      <c r="B485" s="14"/>
      <c r="C485" s="5"/>
      <c r="D485" s="7"/>
    </row>
    <row r="486" spans="1:4" x14ac:dyDescent="0.2">
      <c r="A486" s="19"/>
      <c r="B486" s="14"/>
      <c r="C486" s="5"/>
      <c r="D486" s="7"/>
    </row>
    <row r="487" spans="1:4" x14ac:dyDescent="0.2">
      <c r="A487" s="19"/>
      <c r="B487" s="14"/>
      <c r="C487" s="5"/>
      <c r="D487" s="7"/>
    </row>
    <row r="488" spans="1:4" x14ac:dyDescent="0.2">
      <c r="A488" s="19"/>
      <c r="B488" s="14"/>
      <c r="C488" s="5"/>
      <c r="D488" s="7"/>
    </row>
    <row r="489" spans="1:4" x14ac:dyDescent="0.2">
      <c r="A489" s="19"/>
      <c r="B489" s="14"/>
      <c r="C489" s="5"/>
      <c r="D489" s="7"/>
    </row>
    <row r="490" spans="1:4" x14ac:dyDescent="0.2">
      <c r="A490" s="19"/>
      <c r="B490" s="14"/>
      <c r="C490" s="5"/>
      <c r="D490" s="7"/>
    </row>
    <row r="491" spans="1:4" x14ac:dyDescent="0.2">
      <c r="A491" s="19"/>
      <c r="B491" s="14"/>
      <c r="C491" s="5"/>
      <c r="D491" s="7"/>
    </row>
    <row r="492" spans="1:4" x14ac:dyDescent="0.2">
      <c r="A492" s="19"/>
      <c r="B492" s="14"/>
      <c r="C492" s="5"/>
      <c r="D492" s="7"/>
    </row>
    <row r="493" spans="1:4" x14ac:dyDescent="0.2">
      <c r="A493" s="19"/>
      <c r="B493" s="14"/>
      <c r="C493" s="5"/>
      <c r="D493" s="7"/>
    </row>
    <row r="494" spans="1:4" x14ac:dyDescent="0.2">
      <c r="A494" s="19"/>
      <c r="B494" s="14"/>
      <c r="C494" s="5"/>
      <c r="D494" s="7"/>
    </row>
    <row r="495" spans="1:4" x14ac:dyDescent="0.2">
      <c r="A495" s="19"/>
      <c r="B495" s="14"/>
      <c r="C495" s="5"/>
      <c r="D495" s="7"/>
    </row>
    <row r="496" spans="1:4" x14ac:dyDescent="0.2">
      <c r="A496" s="19"/>
      <c r="B496" s="14"/>
      <c r="C496" s="5"/>
      <c r="D496" s="7"/>
    </row>
    <row r="497" spans="1:4" x14ac:dyDescent="0.2">
      <c r="A497" s="19"/>
      <c r="B497" s="14"/>
      <c r="C497" s="5"/>
      <c r="D497" s="7"/>
    </row>
    <row r="498" spans="1:4" x14ac:dyDescent="0.2">
      <c r="A498" s="19"/>
      <c r="B498" s="14"/>
      <c r="C498" s="5"/>
      <c r="D498" s="7"/>
    </row>
    <row r="499" spans="1:4" x14ac:dyDescent="0.2">
      <c r="A499" s="19"/>
      <c r="B499" s="14"/>
      <c r="C499" s="5"/>
      <c r="D499" s="7"/>
    </row>
    <row r="500" spans="1:4" x14ac:dyDescent="0.2">
      <c r="A500" s="19"/>
      <c r="B500" s="14"/>
      <c r="C500" s="5"/>
      <c r="D500" s="7"/>
    </row>
    <row r="501" spans="1:4" x14ac:dyDescent="0.2">
      <c r="A501" s="19"/>
      <c r="B501" s="14"/>
      <c r="C501" s="5"/>
      <c r="D501" s="7"/>
    </row>
    <row r="502" spans="1:4" x14ac:dyDescent="0.2">
      <c r="A502" s="19"/>
      <c r="B502" s="14"/>
      <c r="C502" s="5"/>
      <c r="D502" s="7"/>
    </row>
    <row r="503" spans="1:4" x14ac:dyDescent="0.2">
      <c r="A503" s="19"/>
      <c r="B503" s="14"/>
      <c r="C503" s="5"/>
      <c r="D503" s="7"/>
    </row>
    <row r="504" spans="1:4" x14ac:dyDescent="0.2">
      <c r="A504" s="19"/>
      <c r="B504" s="14"/>
      <c r="C504" s="5"/>
      <c r="D504" s="7"/>
    </row>
    <row r="505" spans="1:4" x14ac:dyDescent="0.2">
      <c r="A505" s="19"/>
      <c r="B505" s="14"/>
      <c r="C505" s="5"/>
      <c r="D505" s="7"/>
    </row>
    <row r="506" spans="1:4" x14ac:dyDescent="0.2">
      <c r="A506" s="19"/>
      <c r="B506" s="14"/>
      <c r="C506" s="5"/>
      <c r="D506" s="7"/>
    </row>
    <row r="507" spans="1:4" x14ac:dyDescent="0.2">
      <c r="A507" s="19"/>
      <c r="B507" s="14"/>
      <c r="C507" s="5"/>
      <c r="D507" s="7"/>
    </row>
    <row r="508" spans="1:4" x14ac:dyDescent="0.2">
      <c r="A508" s="19"/>
      <c r="B508" s="14"/>
      <c r="C508" s="5"/>
      <c r="D508" s="7"/>
    </row>
    <row r="509" spans="1:4" x14ac:dyDescent="0.2">
      <c r="A509" s="19"/>
      <c r="B509" s="14"/>
      <c r="C509" s="5"/>
      <c r="D509" s="7"/>
    </row>
    <row r="510" spans="1:4" x14ac:dyDescent="0.2">
      <c r="A510" s="19"/>
      <c r="B510" s="14"/>
      <c r="C510" s="5"/>
      <c r="D510" s="7"/>
    </row>
    <row r="511" spans="1:4" x14ac:dyDescent="0.2">
      <c r="A511" s="19"/>
      <c r="B511" s="14"/>
      <c r="C511" s="5"/>
      <c r="D511" s="7"/>
    </row>
    <row r="512" spans="1:4" x14ac:dyDescent="0.2">
      <c r="A512" s="19"/>
      <c r="B512" s="14"/>
      <c r="C512" s="5"/>
      <c r="D512" s="7"/>
    </row>
    <row r="513" spans="1:4" x14ac:dyDescent="0.2">
      <c r="A513" s="19"/>
      <c r="B513" s="14"/>
      <c r="C513" s="5"/>
      <c r="D513" s="7"/>
    </row>
    <row r="514" spans="1:4" x14ac:dyDescent="0.2">
      <c r="A514" s="19"/>
      <c r="B514" s="14"/>
      <c r="C514" s="5"/>
      <c r="D514" s="7"/>
    </row>
    <row r="515" spans="1:4" x14ac:dyDescent="0.2">
      <c r="A515" s="19"/>
      <c r="B515" s="14"/>
      <c r="C515" s="5"/>
      <c r="D515" s="7"/>
    </row>
    <row r="516" spans="1:4" x14ac:dyDescent="0.2">
      <c r="A516" s="19"/>
      <c r="B516" s="14"/>
      <c r="C516" s="5"/>
      <c r="D516" s="7"/>
    </row>
    <row r="517" spans="1:4" x14ac:dyDescent="0.2">
      <c r="A517" s="19"/>
      <c r="B517" s="14"/>
      <c r="C517" s="5"/>
      <c r="D517" s="7"/>
    </row>
    <row r="518" spans="1:4" x14ac:dyDescent="0.2">
      <c r="A518" s="19"/>
      <c r="B518" s="14"/>
      <c r="C518" s="5"/>
      <c r="D518" s="7"/>
    </row>
    <row r="519" spans="1:4" x14ac:dyDescent="0.2">
      <c r="A519" s="19"/>
      <c r="B519" s="14"/>
      <c r="C519" s="5"/>
      <c r="D519" s="7"/>
    </row>
    <row r="520" spans="1:4" x14ac:dyDescent="0.2">
      <c r="A520" s="19"/>
      <c r="B520" s="14"/>
      <c r="C520" s="5"/>
      <c r="D520" s="7"/>
    </row>
    <row r="521" spans="1:4" x14ac:dyDescent="0.2">
      <c r="A521" s="19"/>
      <c r="B521" s="14"/>
      <c r="C521" s="5"/>
      <c r="D521" s="7"/>
    </row>
    <row r="522" spans="1:4" x14ac:dyDescent="0.2">
      <c r="A522" s="19"/>
      <c r="B522" s="14"/>
      <c r="C522" s="5"/>
      <c r="D522" s="7"/>
    </row>
    <row r="523" spans="1:4" x14ac:dyDescent="0.2">
      <c r="A523" s="19"/>
      <c r="B523" s="14"/>
      <c r="C523" s="5"/>
      <c r="D523" s="7"/>
    </row>
    <row r="524" spans="1:4" x14ac:dyDescent="0.2">
      <c r="A524" s="19"/>
      <c r="B524" s="14"/>
      <c r="C524" s="5"/>
      <c r="D524" s="7"/>
    </row>
    <row r="525" spans="1:4" x14ac:dyDescent="0.2">
      <c r="A525" s="19"/>
      <c r="B525" s="14"/>
      <c r="C525" s="5"/>
      <c r="D525" s="7"/>
    </row>
    <row r="526" spans="1:4" x14ac:dyDescent="0.2">
      <c r="A526" s="19"/>
      <c r="B526" s="14"/>
      <c r="C526" s="5"/>
      <c r="D526" s="7"/>
    </row>
    <row r="527" spans="1:4" x14ac:dyDescent="0.2">
      <c r="A527" s="19"/>
      <c r="B527" s="14"/>
      <c r="C527" s="5"/>
      <c r="D527" s="7"/>
    </row>
    <row r="528" spans="1:4" x14ac:dyDescent="0.2">
      <c r="A528" s="19"/>
      <c r="B528" s="14"/>
      <c r="C528" s="5"/>
      <c r="D528" s="7"/>
    </row>
    <row r="529" spans="1:4" x14ac:dyDescent="0.2">
      <c r="A529" s="19"/>
      <c r="B529" s="14"/>
      <c r="C529" s="5"/>
      <c r="D529" s="7"/>
    </row>
    <row r="530" spans="1:4" x14ac:dyDescent="0.2">
      <c r="A530" s="19"/>
      <c r="B530" s="14"/>
      <c r="C530" s="5"/>
      <c r="D530" s="7"/>
    </row>
    <row r="531" spans="1:4" x14ac:dyDescent="0.2">
      <c r="A531" s="19"/>
      <c r="B531" s="14"/>
      <c r="C531" s="5"/>
      <c r="D531" s="7"/>
    </row>
    <row r="532" spans="1:4" x14ac:dyDescent="0.2">
      <c r="A532" s="19"/>
      <c r="B532" s="14"/>
      <c r="C532" s="5"/>
      <c r="D532" s="7"/>
    </row>
    <row r="533" spans="1:4" x14ac:dyDescent="0.2">
      <c r="A533" s="19"/>
      <c r="B533" s="14"/>
      <c r="C533" s="5"/>
      <c r="D533" s="7"/>
    </row>
    <row r="534" spans="1:4" x14ac:dyDescent="0.2">
      <c r="A534" s="19"/>
      <c r="B534" s="14"/>
      <c r="C534" s="5"/>
      <c r="D534" s="7"/>
    </row>
    <row r="535" spans="1:4" x14ac:dyDescent="0.2">
      <c r="A535" s="19"/>
      <c r="B535" s="14"/>
      <c r="C535" s="5"/>
      <c r="D535" s="7"/>
    </row>
    <row r="536" spans="1:4" x14ac:dyDescent="0.2">
      <c r="A536" s="19"/>
      <c r="B536" s="14"/>
      <c r="C536" s="5"/>
      <c r="D536" s="7"/>
    </row>
    <row r="537" spans="1:4" x14ac:dyDescent="0.2">
      <c r="A537" s="19"/>
      <c r="B537" s="14"/>
      <c r="C537" s="5"/>
      <c r="D537" s="7"/>
    </row>
    <row r="538" spans="1:4" x14ac:dyDescent="0.2">
      <c r="A538" s="19"/>
      <c r="B538" s="14"/>
      <c r="C538" s="5"/>
      <c r="D538" s="7"/>
    </row>
    <row r="539" spans="1:4" x14ac:dyDescent="0.2">
      <c r="A539" s="19"/>
      <c r="B539" s="14"/>
      <c r="C539" s="5"/>
      <c r="D539" s="7"/>
    </row>
    <row r="540" spans="1:4" x14ac:dyDescent="0.2">
      <c r="A540" s="19"/>
      <c r="B540" s="14"/>
      <c r="C540" s="5"/>
      <c r="D540" s="7"/>
    </row>
    <row r="541" spans="1:4" x14ac:dyDescent="0.2">
      <c r="A541" s="19"/>
      <c r="B541" s="14"/>
      <c r="C541" s="5"/>
      <c r="D541" s="7"/>
    </row>
    <row r="542" spans="1:4" x14ac:dyDescent="0.2">
      <c r="A542" s="19"/>
      <c r="B542" s="14"/>
      <c r="C542" s="5"/>
      <c r="D542" s="7"/>
    </row>
    <row r="543" spans="1:4" x14ac:dyDescent="0.2">
      <c r="A543" s="19"/>
      <c r="B543" s="14"/>
      <c r="C543" s="5"/>
      <c r="D543" s="7"/>
    </row>
    <row r="544" spans="1:4" x14ac:dyDescent="0.2">
      <c r="A544" s="19"/>
      <c r="B544" s="14"/>
      <c r="C544" s="5"/>
      <c r="D544" s="7"/>
    </row>
    <row r="545" spans="1:4" x14ac:dyDescent="0.2">
      <c r="A545" s="19"/>
      <c r="B545" s="14"/>
      <c r="C545" s="5"/>
      <c r="D545" s="7"/>
    </row>
    <row r="546" spans="1:4" x14ac:dyDescent="0.2">
      <c r="A546" s="19"/>
      <c r="B546" s="14"/>
      <c r="C546" s="5"/>
      <c r="D546" s="7"/>
    </row>
    <row r="547" spans="1:4" x14ac:dyDescent="0.2">
      <c r="A547" s="19"/>
      <c r="B547" s="14"/>
      <c r="C547" s="5"/>
      <c r="D547" s="7"/>
    </row>
    <row r="548" spans="1:4" x14ac:dyDescent="0.2">
      <c r="A548" s="19"/>
      <c r="B548" s="14"/>
      <c r="C548" s="5"/>
      <c r="D548" s="7"/>
    </row>
    <row r="549" spans="1:4" x14ac:dyDescent="0.2">
      <c r="A549" s="19"/>
      <c r="B549" s="14"/>
      <c r="C549" s="5"/>
      <c r="D549" s="7"/>
    </row>
    <row r="550" spans="1:4" x14ac:dyDescent="0.2">
      <c r="A550" s="19"/>
      <c r="B550" s="14"/>
      <c r="C550" s="5"/>
      <c r="D550" s="7"/>
    </row>
    <row r="551" spans="1:4" x14ac:dyDescent="0.2">
      <c r="A551" s="19"/>
      <c r="B551" s="14"/>
      <c r="C551" s="5"/>
      <c r="D551" s="7"/>
    </row>
    <row r="552" spans="1:4" x14ac:dyDescent="0.2">
      <c r="A552" s="19"/>
      <c r="B552" s="14"/>
      <c r="C552" s="5"/>
      <c r="D552" s="7"/>
    </row>
    <row r="553" spans="1:4" x14ac:dyDescent="0.2">
      <c r="A553" s="19"/>
      <c r="B553" s="14"/>
      <c r="C553" s="5"/>
      <c r="D553" s="7"/>
    </row>
    <row r="554" spans="1:4" x14ac:dyDescent="0.2">
      <c r="A554" s="19"/>
      <c r="B554" s="14"/>
      <c r="C554" s="5"/>
      <c r="D554" s="7"/>
    </row>
    <row r="555" spans="1:4" x14ac:dyDescent="0.2">
      <c r="A555" s="19"/>
      <c r="B555" s="14"/>
      <c r="C555" s="5"/>
      <c r="D555" s="7"/>
    </row>
    <row r="556" spans="1:4" x14ac:dyDescent="0.2">
      <c r="A556" s="19"/>
      <c r="B556" s="14"/>
      <c r="C556" s="5"/>
      <c r="D556" s="7"/>
    </row>
    <row r="557" spans="1:4" x14ac:dyDescent="0.2">
      <c r="A557" s="19"/>
      <c r="B557" s="14"/>
      <c r="C557" s="5"/>
      <c r="D557" s="7"/>
    </row>
    <row r="558" spans="1:4" x14ac:dyDescent="0.2">
      <c r="A558" s="19"/>
      <c r="B558" s="14"/>
      <c r="C558" s="5"/>
      <c r="D558" s="7"/>
    </row>
    <row r="559" spans="1:4" x14ac:dyDescent="0.2">
      <c r="A559" s="19"/>
      <c r="B559" s="14"/>
      <c r="C559" s="5"/>
      <c r="D559" s="7"/>
    </row>
    <row r="560" spans="1:4" x14ac:dyDescent="0.2">
      <c r="A560" s="19"/>
      <c r="B560" s="14"/>
      <c r="C560" s="5"/>
      <c r="D560" s="7"/>
    </row>
    <row r="561" spans="1:4" x14ac:dyDescent="0.2">
      <c r="A561" s="19"/>
      <c r="B561" s="14"/>
      <c r="C561" s="5"/>
      <c r="D561" s="7"/>
    </row>
    <row r="562" spans="1:4" x14ac:dyDescent="0.2">
      <c r="A562" s="19"/>
      <c r="B562" s="14"/>
      <c r="C562" s="5"/>
      <c r="D562" s="7"/>
    </row>
    <row r="563" spans="1:4" x14ac:dyDescent="0.2">
      <c r="A563" s="19"/>
      <c r="B563" s="14"/>
      <c r="C563" s="5"/>
      <c r="D563" s="7"/>
    </row>
    <row r="564" spans="1:4" x14ac:dyDescent="0.2">
      <c r="A564" s="19"/>
      <c r="B564" s="14"/>
      <c r="C564" s="5"/>
      <c r="D564" s="7"/>
    </row>
    <row r="565" spans="1:4" x14ac:dyDescent="0.2">
      <c r="A565" s="19"/>
      <c r="B565" s="14"/>
      <c r="C565" s="5"/>
      <c r="D565" s="7"/>
    </row>
    <row r="566" spans="1:4" x14ac:dyDescent="0.2">
      <c r="A566" s="19"/>
      <c r="B566" s="14"/>
      <c r="C566" s="5"/>
      <c r="D566" s="7"/>
    </row>
    <row r="567" spans="1:4" x14ac:dyDescent="0.2">
      <c r="A567" s="19"/>
      <c r="B567" s="14"/>
      <c r="C567" s="5"/>
      <c r="D567" s="7"/>
    </row>
    <row r="568" spans="1:4" x14ac:dyDescent="0.2">
      <c r="A568" s="19"/>
      <c r="B568" s="14"/>
      <c r="C568" s="5"/>
      <c r="D568" s="7"/>
    </row>
    <row r="569" spans="1:4" x14ac:dyDescent="0.2">
      <c r="A569" s="19"/>
      <c r="B569" s="14"/>
      <c r="C569" s="5"/>
      <c r="D569" s="7"/>
    </row>
    <row r="570" spans="1:4" x14ac:dyDescent="0.2">
      <c r="A570" s="19"/>
      <c r="B570" s="14"/>
      <c r="C570" s="5"/>
      <c r="D570" s="7"/>
    </row>
    <row r="571" spans="1:4" x14ac:dyDescent="0.2">
      <c r="A571" s="19"/>
      <c r="B571" s="14"/>
      <c r="C571" s="5"/>
      <c r="D571" s="7"/>
    </row>
    <row r="572" spans="1:4" x14ac:dyDescent="0.2">
      <c r="A572" s="19"/>
      <c r="B572" s="14"/>
      <c r="C572" s="5"/>
      <c r="D572" s="7"/>
    </row>
    <row r="573" spans="1:4" x14ac:dyDescent="0.2">
      <c r="A573" s="19"/>
      <c r="B573" s="14"/>
      <c r="C573" s="5"/>
      <c r="D573" s="7"/>
    </row>
    <row r="574" spans="1:4" x14ac:dyDescent="0.2">
      <c r="A574" s="19"/>
      <c r="B574" s="14"/>
      <c r="C574" s="5"/>
      <c r="D574" s="7"/>
    </row>
    <row r="575" spans="1:4" x14ac:dyDescent="0.2">
      <c r="A575" s="19"/>
      <c r="B575" s="14"/>
      <c r="C575" s="5"/>
      <c r="D575" s="7"/>
    </row>
    <row r="576" spans="1:4" x14ac:dyDescent="0.2">
      <c r="A576" s="19"/>
      <c r="B576" s="14"/>
      <c r="C576" s="5"/>
      <c r="D576" s="7"/>
    </row>
    <row r="577" spans="1:4" x14ac:dyDescent="0.2">
      <c r="A577" s="19"/>
      <c r="B577" s="14"/>
      <c r="C577" s="5"/>
      <c r="D577" s="7"/>
    </row>
    <row r="578" spans="1:4" x14ac:dyDescent="0.2">
      <c r="A578" s="19"/>
      <c r="B578" s="14"/>
      <c r="C578" s="5"/>
      <c r="D578" s="7"/>
    </row>
    <row r="579" spans="1:4" x14ac:dyDescent="0.2">
      <c r="A579" s="19"/>
      <c r="B579" s="14"/>
      <c r="C579" s="5"/>
      <c r="D579" s="7"/>
    </row>
    <row r="580" spans="1:4" x14ac:dyDescent="0.2">
      <c r="A580" s="19"/>
      <c r="B580" s="14"/>
      <c r="C580" s="5"/>
      <c r="D580" s="7"/>
    </row>
    <row r="581" spans="1:4" x14ac:dyDescent="0.2">
      <c r="A581" s="19"/>
      <c r="B581" s="14"/>
      <c r="C581" s="5"/>
      <c r="D581" s="7"/>
    </row>
    <row r="582" spans="1:4" x14ac:dyDescent="0.2">
      <c r="A582" s="19"/>
      <c r="B582" s="14"/>
      <c r="C582" s="5"/>
      <c r="D582" s="7"/>
    </row>
    <row r="583" spans="1:4" x14ac:dyDescent="0.2">
      <c r="A583" s="19"/>
      <c r="B583" s="14"/>
      <c r="C583" s="5"/>
      <c r="D583" s="7"/>
    </row>
    <row r="584" spans="1:4" x14ac:dyDescent="0.2">
      <c r="A584" s="19"/>
      <c r="B584" s="14"/>
      <c r="C584" s="5"/>
      <c r="D584" s="7"/>
    </row>
    <row r="585" spans="1:4" x14ac:dyDescent="0.2">
      <c r="A585" s="19"/>
      <c r="B585" s="14"/>
      <c r="C585" s="5"/>
      <c r="D585" s="7"/>
    </row>
    <row r="586" spans="1:4" x14ac:dyDescent="0.2">
      <c r="A586" s="19"/>
      <c r="B586" s="14"/>
      <c r="C586" s="5"/>
      <c r="D586" s="7"/>
    </row>
    <row r="587" spans="1:4" x14ac:dyDescent="0.2">
      <c r="A587" s="19"/>
      <c r="B587" s="14"/>
      <c r="C587" s="5"/>
      <c r="D587" s="7"/>
    </row>
    <row r="588" spans="1:4" x14ac:dyDescent="0.2">
      <c r="A588" s="19"/>
      <c r="B588" s="14"/>
      <c r="C588" s="5"/>
      <c r="D588" s="7"/>
    </row>
    <row r="589" spans="1:4" x14ac:dyDescent="0.2">
      <c r="A589" s="19"/>
      <c r="B589" s="14"/>
      <c r="C589" s="5"/>
      <c r="D589" s="7"/>
    </row>
    <row r="590" spans="1:4" x14ac:dyDescent="0.2">
      <c r="A590" s="19"/>
      <c r="B590" s="14"/>
      <c r="C590" s="5"/>
      <c r="D590" s="7"/>
    </row>
    <row r="591" spans="1:4" x14ac:dyDescent="0.2">
      <c r="A591" s="19"/>
      <c r="B591" s="14"/>
      <c r="C591" s="5"/>
      <c r="D591" s="7"/>
    </row>
    <row r="592" spans="1:4" x14ac:dyDescent="0.2">
      <c r="A592" s="19"/>
      <c r="B592" s="14"/>
      <c r="C592" s="5"/>
      <c r="D592" s="7"/>
    </row>
    <row r="593" spans="1:4" x14ac:dyDescent="0.2">
      <c r="A593" s="19"/>
      <c r="B593" s="14"/>
      <c r="C593" s="5"/>
      <c r="D593" s="7"/>
    </row>
    <row r="594" spans="1:4" x14ac:dyDescent="0.2">
      <c r="A594" s="19"/>
      <c r="B594" s="14"/>
      <c r="C594" s="5"/>
      <c r="D594" s="7"/>
    </row>
    <row r="595" spans="1:4" x14ac:dyDescent="0.2">
      <c r="A595" s="19"/>
      <c r="B595" s="14"/>
      <c r="C595" s="5"/>
      <c r="D595" s="7"/>
    </row>
    <row r="596" spans="1:4" x14ac:dyDescent="0.2">
      <c r="A596" s="19"/>
      <c r="B596" s="14"/>
      <c r="C596" s="5"/>
      <c r="D596" s="7"/>
    </row>
    <row r="597" spans="1:4" x14ac:dyDescent="0.2">
      <c r="A597" s="19"/>
      <c r="B597" s="14"/>
      <c r="C597" s="5"/>
      <c r="D597" s="7"/>
    </row>
    <row r="598" spans="1:4" x14ac:dyDescent="0.2">
      <c r="A598" s="19"/>
      <c r="B598" s="14"/>
      <c r="C598" s="5"/>
      <c r="D598" s="7"/>
    </row>
    <row r="599" spans="1:4" x14ac:dyDescent="0.2">
      <c r="A599" s="19"/>
      <c r="B599" s="14"/>
      <c r="C599" s="5"/>
      <c r="D599" s="7"/>
    </row>
    <row r="600" spans="1:4" x14ac:dyDescent="0.2">
      <c r="A600" s="19"/>
      <c r="B600" s="14"/>
      <c r="C600" s="5"/>
      <c r="D600" s="7"/>
    </row>
    <row r="601" spans="1:4" x14ac:dyDescent="0.2">
      <c r="A601" s="19"/>
      <c r="B601" s="14"/>
      <c r="C601" s="5"/>
      <c r="D601" s="7"/>
    </row>
    <row r="602" spans="1:4" x14ac:dyDescent="0.2">
      <c r="A602" s="19"/>
      <c r="B602" s="14"/>
      <c r="C602" s="5"/>
      <c r="D602" s="7"/>
    </row>
    <row r="603" spans="1:4" x14ac:dyDescent="0.2">
      <c r="A603" s="19"/>
      <c r="B603" s="14"/>
      <c r="C603" s="5"/>
      <c r="D603" s="7"/>
    </row>
    <row r="604" spans="1:4" x14ac:dyDescent="0.2">
      <c r="A604" s="19"/>
      <c r="B604" s="14"/>
      <c r="C604" s="5"/>
      <c r="D604" s="7"/>
    </row>
    <row r="605" spans="1:4" x14ac:dyDescent="0.2">
      <c r="A605" s="19"/>
      <c r="B605" s="14"/>
      <c r="C605" s="5"/>
      <c r="D605" s="7"/>
    </row>
    <row r="606" spans="1:4" x14ac:dyDescent="0.2">
      <c r="A606" s="19"/>
      <c r="B606" s="14"/>
      <c r="C606" s="5"/>
      <c r="D606" s="7"/>
    </row>
    <row r="607" spans="1:4" x14ac:dyDescent="0.2">
      <c r="A607" s="19"/>
      <c r="B607" s="14"/>
      <c r="C607" s="5"/>
      <c r="D607" s="7"/>
    </row>
    <row r="608" spans="1:4" x14ac:dyDescent="0.2">
      <c r="A608" s="19"/>
      <c r="B608" s="14"/>
      <c r="C608" s="5"/>
      <c r="D608" s="7"/>
    </row>
    <row r="609" spans="1:4" x14ac:dyDescent="0.2">
      <c r="A609" s="19"/>
      <c r="B609" s="14"/>
      <c r="C609" s="5"/>
      <c r="D609" s="7"/>
    </row>
    <row r="610" spans="1:4" x14ac:dyDescent="0.2">
      <c r="A610" s="19"/>
      <c r="B610" s="14"/>
      <c r="C610" s="5"/>
      <c r="D610" s="7"/>
    </row>
    <row r="611" spans="1:4" x14ac:dyDescent="0.2">
      <c r="A611" s="19"/>
      <c r="B611" s="14"/>
      <c r="C611" s="5"/>
      <c r="D611" s="7"/>
    </row>
    <row r="612" spans="1:4" x14ac:dyDescent="0.2">
      <c r="A612" s="19"/>
      <c r="B612" s="14"/>
      <c r="C612" s="5"/>
      <c r="D612" s="7"/>
    </row>
    <row r="613" spans="1:4" x14ac:dyDescent="0.2">
      <c r="A613" s="19"/>
      <c r="B613" s="14"/>
      <c r="C613" s="5"/>
      <c r="D613" s="7"/>
    </row>
    <row r="614" spans="1:4" x14ac:dyDescent="0.2">
      <c r="A614" s="19"/>
      <c r="B614" s="14"/>
      <c r="C614" s="5"/>
      <c r="D614" s="7"/>
    </row>
    <row r="615" spans="1:4" x14ac:dyDescent="0.2">
      <c r="A615" s="19"/>
      <c r="B615" s="14"/>
      <c r="C615" s="5"/>
      <c r="D615" s="7"/>
    </row>
    <row r="616" spans="1:4" x14ac:dyDescent="0.2">
      <c r="A616" s="19"/>
      <c r="B616" s="14"/>
      <c r="C616" s="5"/>
      <c r="D616" s="7"/>
    </row>
    <row r="617" spans="1:4" x14ac:dyDescent="0.2">
      <c r="A617" s="19"/>
      <c r="B617" s="14"/>
      <c r="C617" s="5"/>
      <c r="D617" s="7"/>
    </row>
    <row r="618" spans="1:4" x14ac:dyDescent="0.2">
      <c r="A618" s="19"/>
      <c r="B618" s="14"/>
      <c r="C618" s="5"/>
      <c r="D618" s="7"/>
    </row>
    <row r="619" spans="1:4" x14ac:dyDescent="0.2">
      <c r="A619" s="19"/>
      <c r="B619" s="14"/>
      <c r="C619" s="5"/>
      <c r="D619" s="7"/>
    </row>
    <row r="620" spans="1:4" x14ac:dyDescent="0.2">
      <c r="A620" s="19"/>
      <c r="B620" s="14"/>
      <c r="C620" s="5"/>
      <c r="D620" s="7"/>
    </row>
    <row r="621" spans="1:4" x14ac:dyDescent="0.2">
      <c r="A621" s="19"/>
      <c r="B621" s="14"/>
      <c r="C621" s="5"/>
      <c r="D621" s="7"/>
    </row>
    <row r="622" spans="1:4" x14ac:dyDescent="0.2">
      <c r="A622" s="19"/>
      <c r="B622" s="14"/>
      <c r="C622" s="5"/>
      <c r="D622" s="7"/>
    </row>
    <row r="623" spans="1:4" x14ac:dyDescent="0.2">
      <c r="A623" s="19"/>
      <c r="B623" s="14"/>
      <c r="C623" s="5"/>
      <c r="D623" s="7"/>
    </row>
    <row r="624" spans="1:4" x14ac:dyDescent="0.2">
      <c r="A624" s="19"/>
      <c r="B624" s="14"/>
      <c r="C624" s="5"/>
      <c r="D624" s="7"/>
    </row>
    <row r="625" spans="1:4" x14ac:dyDescent="0.2">
      <c r="A625" s="19"/>
      <c r="B625" s="14"/>
      <c r="C625" s="5"/>
      <c r="D625" s="7"/>
    </row>
    <row r="626" spans="1:4" x14ac:dyDescent="0.2">
      <c r="A626" s="19"/>
      <c r="B626" s="14"/>
      <c r="C626" s="5"/>
      <c r="D626" s="7"/>
    </row>
    <row r="627" spans="1:4" x14ac:dyDescent="0.2">
      <c r="A627" s="19"/>
      <c r="B627" s="14"/>
      <c r="C627" s="5"/>
      <c r="D627" s="7"/>
    </row>
    <row r="628" spans="1:4" x14ac:dyDescent="0.2">
      <c r="A628" s="19"/>
      <c r="B628" s="14"/>
      <c r="C628" s="5"/>
      <c r="D628" s="7"/>
    </row>
    <row r="629" spans="1:4" x14ac:dyDescent="0.2">
      <c r="A629" s="19"/>
      <c r="B629" s="14"/>
      <c r="C629" s="5"/>
      <c r="D629" s="7"/>
    </row>
    <row r="630" spans="1:4" x14ac:dyDescent="0.2">
      <c r="A630" s="19"/>
      <c r="B630" s="14"/>
      <c r="C630" s="5"/>
      <c r="D630" s="7"/>
    </row>
    <row r="631" spans="1:4" x14ac:dyDescent="0.2">
      <c r="A631" s="19"/>
      <c r="B631" s="14"/>
      <c r="C631" s="5"/>
      <c r="D631" s="7"/>
    </row>
    <row r="632" spans="1:4" x14ac:dyDescent="0.2">
      <c r="A632" s="19"/>
      <c r="B632" s="14"/>
      <c r="C632" s="5"/>
      <c r="D632" s="7"/>
    </row>
    <row r="633" spans="1:4" x14ac:dyDescent="0.2">
      <c r="A633" s="19"/>
      <c r="B633" s="14"/>
      <c r="C633" s="5"/>
      <c r="D633" s="7"/>
    </row>
    <row r="634" spans="1:4" x14ac:dyDescent="0.2">
      <c r="A634" s="19"/>
      <c r="B634" s="14"/>
      <c r="C634" s="5"/>
      <c r="D634" s="7"/>
    </row>
    <row r="635" spans="1:4" x14ac:dyDescent="0.2">
      <c r="A635" s="19"/>
      <c r="B635" s="14"/>
      <c r="C635" s="5"/>
      <c r="D635" s="7"/>
    </row>
    <row r="636" spans="1:4" x14ac:dyDescent="0.2">
      <c r="A636" s="19"/>
      <c r="B636" s="14"/>
      <c r="C636" s="5"/>
      <c r="D636" s="7"/>
    </row>
    <row r="637" spans="1:4" x14ac:dyDescent="0.2">
      <c r="A637" s="19"/>
      <c r="B637" s="14"/>
      <c r="C637" s="5"/>
      <c r="D637" s="7"/>
    </row>
    <row r="638" spans="1:4" x14ac:dyDescent="0.2">
      <c r="A638" s="19"/>
      <c r="B638" s="14"/>
      <c r="C638" s="5"/>
      <c r="D638" s="7"/>
    </row>
    <row r="639" spans="1:4" x14ac:dyDescent="0.2">
      <c r="A639" s="19"/>
      <c r="B639" s="14"/>
      <c r="C639" s="5"/>
      <c r="D639" s="7"/>
    </row>
    <row r="640" spans="1:4" x14ac:dyDescent="0.2">
      <c r="A640" s="19"/>
      <c r="B640" s="14"/>
      <c r="C640" s="5"/>
      <c r="D640" s="7"/>
    </row>
    <row r="641" spans="1:4" x14ac:dyDescent="0.2">
      <c r="A641" s="19"/>
      <c r="B641" s="14"/>
      <c r="C641" s="5"/>
      <c r="D641" s="7"/>
    </row>
    <row r="642" spans="1:4" x14ac:dyDescent="0.2">
      <c r="A642" s="19"/>
      <c r="B642" s="14"/>
      <c r="C642" s="5"/>
      <c r="D642" s="7"/>
    </row>
    <row r="643" spans="1:4" x14ac:dyDescent="0.2">
      <c r="A643" s="19"/>
      <c r="B643" s="14"/>
      <c r="C643" s="5"/>
      <c r="D643" s="7"/>
    </row>
    <row r="644" spans="1:4" x14ac:dyDescent="0.2">
      <c r="A644" s="19"/>
      <c r="B644" s="14"/>
      <c r="C644" s="5"/>
      <c r="D644" s="7"/>
    </row>
    <row r="645" spans="1:4" x14ac:dyDescent="0.2">
      <c r="A645" s="19"/>
      <c r="B645" s="14"/>
      <c r="C645" s="5"/>
      <c r="D645" s="7"/>
    </row>
    <row r="646" spans="1:4" x14ac:dyDescent="0.2">
      <c r="A646" s="19"/>
      <c r="B646" s="14"/>
      <c r="C646" s="5"/>
      <c r="D646" s="7"/>
    </row>
    <row r="647" spans="1:4" x14ac:dyDescent="0.2">
      <c r="A647" s="19"/>
      <c r="B647" s="14"/>
      <c r="C647" s="5"/>
      <c r="D647" s="7"/>
    </row>
    <row r="648" spans="1:4" x14ac:dyDescent="0.2">
      <c r="A648" s="19"/>
      <c r="B648" s="14"/>
      <c r="C648" s="5"/>
      <c r="D648" s="7"/>
    </row>
    <row r="649" spans="1:4" x14ac:dyDescent="0.2">
      <c r="A649" s="19"/>
      <c r="B649" s="14"/>
      <c r="C649" s="5"/>
      <c r="D649" s="7"/>
    </row>
    <row r="650" spans="1:4" x14ac:dyDescent="0.2">
      <c r="A650" s="19"/>
      <c r="B650" s="14"/>
      <c r="C650" s="5"/>
      <c r="D650" s="7"/>
    </row>
    <row r="651" spans="1:4" x14ac:dyDescent="0.2">
      <c r="A651" s="19"/>
      <c r="B651" s="14"/>
      <c r="C651" s="5"/>
      <c r="D651" s="7"/>
    </row>
    <row r="652" spans="1:4" x14ac:dyDescent="0.2">
      <c r="A652" s="19"/>
      <c r="B652" s="14"/>
      <c r="C652" s="5"/>
      <c r="D652" s="7"/>
    </row>
    <row r="653" spans="1:4" x14ac:dyDescent="0.2">
      <c r="A653" s="19"/>
      <c r="B653" s="14"/>
      <c r="C653" s="5"/>
      <c r="D653" s="7"/>
    </row>
    <row r="654" spans="1:4" x14ac:dyDescent="0.2">
      <c r="A654" s="19"/>
      <c r="B654" s="14"/>
      <c r="C654" s="5"/>
      <c r="D654" s="7"/>
    </row>
    <row r="655" spans="1:4" x14ac:dyDescent="0.2">
      <c r="A655" s="19"/>
      <c r="B655" s="14"/>
      <c r="C655" s="5"/>
      <c r="D655" s="7"/>
    </row>
    <row r="656" spans="1:4" x14ac:dyDescent="0.2">
      <c r="A656" s="19"/>
      <c r="B656" s="14"/>
      <c r="C656" s="5"/>
      <c r="D656" s="7"/>
    </row>
    <row r="657" spans="1:4" x14ac:dyDescent="0.2">
      <c r="A657" s="19"/>
      <c r="B657" s="14"/>
      <c r="C657" s="5"/>
      <c r="D657" s="7"/>
    </row>
    <row r="658" spans="1:4" x14ac:dyDescent="0.2">
      <c r="A658" s="19"/>
      <c r="B658" s="14"/>
      <c r="C658" s="5"/>
      <c r="D658" s="7"/>
    </row>
    <row r="659" spans="1:4" x14ac:dyDescent="0.2">
      <c r="A659" s="19"/>
      <c r="B659" s="14"/>
      <c r="C659" s="5"/>
      <c r="D659" s="7"/>
    </row>
    <row r="660" spans="1:4" x14ac:dyDescent="0.2">
      <c r="A660" s="19"/>
      <c r="B660" s="14"/>
      <c r="C660" s="5"/>
      <c r="D660" s="7"/>
    </row>
    <row r="661" spans="1:4" x14ac:dyDescent="0.2">
      <c r="A661" s="19"/>
      <c r="B661" s="14"/>
      <c r="C661" s="5"/>
      <c r="D661" s="7"/>
    </row>
    <row r="662" spans="1:4" x14ac:dyDescent="0.2">
      <c r="A662" s="19"/>
      <c r="B662" s="14"/>
      <c r="C662" s="5"/>
      <c r="D662" s="7"/>
    </row>
    <row r="663" spans="1:4" x14ac:dyDescent="0.2">
      <c r="A663" s="19"/>
      <c r="B663" s="14"/>
      <c r="C663" s="5"/>
      <c r="D663" s="7"/>
    </row>
    <row r="664" spans="1:4" x14ac:dyDescent="0.2">
      <c r="A664" s="19"/>
      <c r="B664" s="14"/>
      <c r="C664" s="5"/>
      <c r="D664" s="7"/>
    </row>
    <row r="665" spans="1:4" x14ac:dyDescent="0.2">
      <c r="A665" s="19"/>
      <c r="B665" s="14"/>
      <c r="C665" s="5"/>
      <c r="D665" s="7"/>
    </row>
    <row r="666" spans="1:4" x14ac:dyDescent="0.2">
      <c r="A666" s="19"/>
      <c r="B666" s="14"/>
      <c r="C666" s="5"/>
      <c r="D666" s="7"/>
    </row>
    <row r="667" spans="1:4" x14ac:dyDescent="0.2">
      <c r="A667" s="19"/>
      <c r="B667" s="14"/>
      <c r="C667" s="5"/>
      <c r="D667" s="7"/>
    </row>
    <row r="668" spans="1:4" x14ac:dyDescent="0.2">
      <c r="A668" s="19"/>
      <c r="B668" s="14"/>
      <c r="C668" s="5"/>
      <c r="D668" s="7"/>
    </row>
    <row r="669" spans="1:4" x14ac:dyDescent="0.2">
      <c r="A669" s="19"/>
      <c r="B669" s="14"/>
      <c r="C669" s="5"/>
      <c r="D669" s="7"/>
    </row>
    <row r="670" spans="1:4" x14ac:dyDescent="0.2">
      <c r="A670" s="19"/>
      <c r="B670" s="14"/>
      <c r="C670" s="5"/>
      <c r="D670" s="7"/>
    </row>
    <row r="671" spans="1:4" x14ac:dyDescent="0.2">
      <c r="A671" s="19"/>
      <c r="B671" s="14"/>
      <c r="C671" s="5"/>
      <c r="D671" s="7"/>
    </row>
    <row r="672" spans="1:4" x14ac:dyDescent="0.2">
      <c r="A672" s="19"/>
      <c r="B672" s="14"/>
      <c r="C672" s="5"/>
      <c r="D672" s="7"/>
    </row>
    <row r="673" spans="1:4" x14ac:dyDescent="0.2">
      <c r="A673" s="19"/>
      <c r="B673" s="14"/>
      <c r="C673" s="5"/>
      <c r="D673" s="7"/>
    </row>
    <row r="674" spans="1:4" x14ac:dyDescent="0.2">
      <c r="A674" s="19"/>
      <c r="B674" s="14"/>
      <c r="C674" s="5"/>
      <c r="D674" s="7"/>
    </row>
    <row r="675" spans="1:4" x14ac:dyDescent="0.2">
      <c r="A675" s="19"/>
      <c r="B675" s="14"/>
      <c r="C675" s="5"/>
      <c r="D675" s="7"/>
    </row>
    <row r="676" spans="1:4" x14ac:dyDescent="0.2">
      <c r="A676" s="19"/>
      <c r="B676" s="14"/>
      <c r="C676" s="5"/>
      <c r="D676" s="7"/>
    </row>
    <row r="677" spans="1:4" x14ac:dyDescent="0.2">
      <c r="A677" s="19"/>
      <c r="B677" s="14"/>
      <c r="C677" s="5"/>
      <c r="D677" s="7"/>
    </row>
    <row r="678" spans="1:4" x14ac:dyDescent="0.2">
      <c r="A678" s="19"/>
      <c r="B678" s="14"/>
      <c r="C678" s="5"/>
      <c r="D678" s="7"/>
    </row>
    <row r="679" spans="1:4" x14ac:dyDescent="0.2">
      <c r="A679" s="19"/>
      <c r="B679" s="14"/>
      <c r="C679" s="5"/>
      <c r="D679" s="7"/>
    </row>
    <row r="680" spans="1:4" x14ac:dyDescent="0.2">
      <c r="A680" s="19"/>
      <c r="B680" s="14"/>
      <c r="C680" s="5"/>
      <c r="D680" s="7"/>
    </row>
    <row r="681" spans="1:4" x14ac:dyDescent="0.2">
      <c r="A681" s="19"/>
      <c r="B681" s="14"/>
      <c r="C681" s="5"/>
      <c r="D681" s="7"/>
    </row>
    <row r="682" spans="1:4" x14ac:dyDescent="0.2">
      <c r="A682" s="19"/>
      <c r="B682" s="14"/>
      <c r="C682" s="5"/>
      <c r="D682" s="7"/>
    </row>
    <row r="683" spans="1:4" x14ac:dyDescent="0.2">
      <c r="A683" s="19"/>
      <c r="B683" s="14"/>
      <c r="C683" s="5"/>
      <c r="D683" s="7"/>
    </row>
    <row r="684" spans="1:4" x14ac:dyDescent="0.2">
      <c r="A684" s="19"/>
      <c r="B684" s="14"/>
      <c r="C684" s="5"/>
      <c r="D684" s="7"/>
    </row>
    <row r="685" spans="1:4" x14ac:dyDescent="0.2">
      <c r="A685" s="19"/>
      <c r="B685" s="14"/>
      <c r="C685" s="5"/>
      <c r="D685" s="7"/>
    </row>
    <row r="686" spans="1:4" x14ac:dyDescent="0.2">
      <c r="A686" s="19"/>
      <c r="B686" s="14"/>
      <c r="C686" s="5"/>
      <c r="D686" s="7"/>
    </row>
    <row r="687" spans="1:4" x14ac:dyDescent="0.2">
      <c r="A687" s="19"/>
      <c r="B687" s="14"/>
      <c r="C687" s="5"/>
      <c r="D687" s="7"/>
    </row>
    <row r="688" spans="1:4" x14ac:dyDescent="0.2">
      <c r="A688" s="19"/>
      <c r="B688" s="14"/>
      <c r="C688" s="5"/>
      <c r="D688" s="7"/>
    </row>
    <row r="689" spans="1:4" x14ac:dyDescent="0.2">
      <c r="A689" s="19"/>
      <c r="B689" s="14"/>
      <c r="C689" s="5"/>
      <c r="D689" s="7"/>
    </row>
    <row r="690" spans="1:4" x14ac:dyDescent="0.2">
      <c r="A690" s="19"/>
      <c r="B690" s="14"/>
      <c r="C690" s="5"/>
      <c r="D690" s="7"/>
    </row>
    <row r="691" spans="1:4" x14ac:dyDescent="0.2">
      <c r="A691" s="19"/>
      <c r="B691" s="14"/>
      <c r="C691" s="5"/>
      <c r="D691" s="7"/>
    </row>
    <row r="692" spans="1:4" x14ac:dyDescent="0.2">
      <c r="A692" s="19"/>
      <c r="B692" s="14"/>
      <c r="C692" s="5"/>
      <c r="D692" s="7"/>
    </row>
    <row r="693" spans="1:4" x14ac:dyDescent="0.2">
      <c r="A693" s="19"/>
      <c r="B693" s="14"/>
      <c r="C693" s="5"/>
      <c r="D693" s="7"/>
    </row>
    <row r="694" spans="1:4" x14ac:dyDescent="0.2">
      <c r="A694" s="19"/>
      <c r="B694" s="14"/>
      <c r="C694" s="5"/>
      <c r="D694" s="7"/>
    </row>
    <row r="695" spans="1:4" x14ac:dyDescent="0.2">
      <c r="A695" s="19"/>
      <c r="B695" s="14"/>
      <c r="C695" s="5"/>
      <c r="D695" s="7"/>
    </row>
    <row r="696" spans="1:4" x14ac:dyDescent="0.2">
      <c r="A696" s="19"/>
      <c r="B696" s="14"/>
      <c r="C696" s="5"/>
      <c r="D696" s="7"/>
    </row>
    <row r="697" spans="1:4" x14ac:dyDescent="0.2">
      <c r="A697" s="19"/>
      <c r="B697" s="14"/>
      <c r="C697" s="5"/>
      <c r="D697" s="7"/>
    </row>
    <row r="698" spans="1:4" x14ac:dyDescent="0.2">
      <c r="A698" s="19"/>
      <c r="B698" s="14"/>
      <c r="C698" s="5"/>
      <c r="D698" s="7"/>
    </row>
    <row r="699" spans="1:4" x14ac:dyDescent="0.2">
      <c r="A699" s="19"/>
      <c r="B699" s="14"/>
      <c r="C699" s="5"/>
      <c r="D699" s="7"/>
    </row>
    <row r="700" spans="1:4" x14ac:dyDescent="0.2">
      <c r="A700" s="19"/>
      <c r="B700" s="14"/>
      <c r="C700" s="5"/>
      <c r="D700" s="7"/>
    </row>
    <row r="701" spans="1:4" x14ac:dyDescent="0.2">
      <c r="A701" s="19"/>
      <c r="B701" s="14"/>
      <c r="C701" s="5"/>
      <c r="D701" s="7"/>
    </row>
    <row r="702" spans="1:4" x14ac:dyDescent="0.2">
      <c r="A702" s="19"/>
      <c r="B702" s="14"/>
      <c r="C702" s="5"/>
      <c r="D702" s="7"/>
    </row>
    <row r="703" spans="1:4" x14ac:dyDescent="0.2">
      <c r="A703" s="19"/>
      <c r="B703" s="14"/>
      <c r="C703" s="5"/>
      <c r="D703" s="7"/>
    </row>
    <row r="704" spans="1:4" x14ac:dyDescent="0.2">
      <c r="A704" s="19"/>
      <c r="B704" s="14"/>
      <c r="C704" s="5"/>
      <c r="D704" s="7"/>
    </row>
    <row r="705" spans="1:4" x14ac:dyDescent="0.2">
      <c r="A705" s="19"/>
      <c r="B705" s="14"/>
      <c r="C705" s="5"/>
      <c r="D705" s="7"/>
    </row>
    <row r="706" spans="1:4" x14ac:dyDescent="0.2">
      <c r="A706" s="19"/>
      <c r="B706" s="14"/>
      <c r="C706" s="5"/>
      <c r="D706" s="7"/>
    </row>
    <row r="707" spans="1:4" x14ac:dyDescent="0.2">
      <c r="A707" s="19"/>
      <c r="B707" s="14"/>
      <c r="C707" s="5"/>
      <c r="D707" s="7"/>
    </row>
    <row r="708" spans="1:4" x14ac:dyDescent="0.2">
      <c r="A708" s="19"/>
      <c r="B708" s="14"/>
      <c r="C708" s="5"/>
      <c r="D708" s="7"/>
    </row>
    <row r="709" spans="1:4" x14ac:dyDescent="0.2">
      <c r="A709" s="19"/>
      <c r="B709" s="14"/>
      <c r="C709" s="5"/>
      <c r="D709" s="7"/>
    </row>
    <row r="710" spans="1:4" x14ac:dyDescent="0.2">
      <c r="A710" s="19"/>
      <c r="B710" s="14"/>
      <c r="C710" s="5"/>
      <c r="D710" s="7"/>
    </row>
    <row r="711" spans="1:4" x14ac:dyDescent="0.2">
      <c r="A711" s="19"/>
      <c r="B711" s="14"/>
      <c r="C711" s="5"/>
      <c r="D711" s="7"/>
    </row>
    <row r="712" spans="1:4" x14ac:dyDescent="0.2">
      <c r="A712" s="19"/>
      <c r="B712" s="14"/>
      <c r="C712" s="5"/>
      <c r="D712" s="7"/>
    </row>
    <row r="713" spans="1:4" x14ac:dyDescent="0.2">
      <c r="A713" s="19"/>
      <c r="B713" s="14"/>
      <c r="C713" s="5"/>
      <c r="D713" s="7"/>
    </row>
    <row r="714" spans="1:4" x14ac:dyDescent="0.2">
      <c r="A714" s="19"/>
      <c r="B714" s="14"/>
      <c r="C714" s="5"/>
      <c r="D714" s="7"/>
    </row>
    <row r="715" spans="1:4" x14ac:dyDescent="0.2">
      <c r="A715" s="19"/>
      <c r="B715" s="14"/>
      <c r="C715" s="5"/>
      <c r="D715" s="7"/>
    </row>
    <row r="716" spans="1:4" x14ac:dyDescent="0.2">
      <c r="A716" s="19"/>
      <c r="B716" s="14"/>
      <c r="C716" s="5"/>
      <c r="D716" s="7"/>
    </row>
    <row r="717" spans="1:4" x14ac:dyDescent="0.2">
      <c r="A717" s="19"/>
      <c r="B717" s="14"/>
      <c r="C717" s="5"/>
      <c r="D717" s="7"/>
    </row>
    <row r="718" spans="1:4" x14ac:dyDescent="0.2">
      <c r="A718" s="19"/>
      <c r="B718" s="14"/>
      <c r="C718" s="5"/>
      <c r="D718" s="7"/>
    </row>
    <row r="719" spans="1:4" x14ac:dyDescent="0.2">
      <c r="A719" s="19"/>
      <c r="B719" s="14"/>
      <c r="C719" s="5"/>
      <c r="D719" s="7"/>
    </row>
    <row r="720" spans="1:4" x14ac:dyDescent="0.2">
      <c r="A720" s="19"/>
      <c r="B720" s="14"/>
      <c r="C720" s="5"/>
      <c r="D720" s="7"/>
    </row>
    <row r="721" spans="1:4" x14ac:dyDescent="0.2">
      <c r="A721" s="19"/>
      <c r="B721" s="14"/>
      <c r="C721" s="5"/>
      <c r="D721" s="7"/>
    </row>
    <row r="722" spans="1:4" x14ac:dyDescent="0.2">
      <c r="A722" s="19"/>
      <c r="B722" s="14"/>
      <c r="C722" s="5"/>
      <c r="D722" s="7"/>
    </row>
    <row r="723" spans="1:4" x14ac:dyDescent="0.2">
      <c r="A723" s="19"/>
      <c r="B723" s="14"/>
      <c r="C723" s="5"/>
      <c r="D723" s="7"/>
    </row>
    <row r="724" spans="1:4" x14ac:dyDescent="0.2">
      <c r="A724" s="19"/>
      <c r="B724" s="14"/>
      <c r="C724" s="5"/>
      <c r="D724" s="7"/>
    </row>
    <row r="725" spans="1:4" x14ac:dyDescent="0.2">
      <c r="A725" s="19"/>
      <c r="B725" s="14"/>
      <c r="C725" s="5"/>
      <c r="D725" s="7"/>
    </row>
    <row r="726" spans="1:4" x14ac:dyDescent="0.2">
      <c r="A726" s="19"/>
      <c r="B726" s="14"/>
      <c r="C726" s="5"/>
      <c r="D726" s="7"/>
    </row>
    <row r="727" spans="1:4" x14ac:dyDescent="0.2">
      <c r="A727" s="19"/>
      <c r="B727" s="14"/>
      <c r="C727" s="5"/>
      <c r="D727" s="7"/>
    </row>
    <row r="728" spans="1:4" x14ac:dyDescent="0.2">
      <c r="A728" s="19"/>
      <c r="B728" s="14"/>
      <c r="C728" s="5"/>
      <c r="D728" s="7"/>
    </row>
    <row r="729" spans="1:4" x14ac:dyDescent="0.2">
      <c r="A729" s="19"/>
      <c r="B729" s="14"/>
      <c r="C729" s="5"/>
      <c r="D729" s="7"/>
    </row>
    <row r="730" spans="1:4" x14ac:dyDescent="0.2">
      <c r="A730" s="19"/>
      <c r="B730" s="14"/>
      <c r="C730" s="5"/>
      <c r="D730" s="7"/>
    </row>
    <row r="731" spans="1:4" x14ac:dyDescent="0.2">
      <c r="A731" s="19"/>
      <c r="B731" s="14"/>
      <c r="C731" s="5"/>
      <c r="D731" s="7"/>
    </row>
    <row r="732" spans="1:4" x14ac:dyDescent="0.2">
      <c r="A732" s="19"/>
      <c r="B732" s="14"/>
      <c r="C732" s="5"/>
      <c r="D732" s="7"/>
    </row>
    <row r="733" spans="1:4" x14ac:dyDescent="0.2">
      <c r="A733" s="19"/>
      <c r="B733" s="14"/>
      <c r="C733" s="5"/>
      <c r="D733" s="7"/>
    </row>
    <row r="734" spans="1:4" x14ac:dyDescent="0.2">
      <c r="A734" s="19"/>
      <c r="B734" s="14"/>
      <c r="C734" s="5"/>
      <c r="D734" s="7"/>
    </row>
    <row r="735" spans="1:4" x14ac:dyDescent="0.2">
      <c r="A735" s="19"/>
      <c r="B735" s="14"/>
      <c r="C735" s="5"/>
      <c r="D735" s="7"/>
    </row>
    <row r="736" spans="1:4" x14ac:dyDescent="0.2">
      <c r="A736" s="19"/>
      <c r="B736" s="14"/>
      <c r="C736" s="5"/>
      <c r="D736" s="7"/>
    </row>
    <row r="737" spans="1:4" x14ac:dyDescent="0.2">
      <c r="A737" s="19"/>
      <c r="B737" s="14"/>
      <c r="C737" s="5"/>
      <c r="D737" s="7"/>
    </row>
    <row r="738" spans="1:4" x14ac:dyDescent="0.2">
      <c r="A738" s="19"/>
      <c r="B738" s="14"/>
      <c r="C738" s="5"/>
      <c r="D738" s="7"/>
    </row>
    <row r="739" spans="1:4" x14ac:dyDescent="0.2">
      <c r="A739" s="19"/>
      <c r="B739" s="14"/>
      <c r="C739" s="5"/>
      <c r="D739" s="7"/>
    </row>
    <row r="740" spans="1:4" x14ac:dyDescent="0.2">
      <c r="A740" s="19"/>
      <c r="B740" s="14"/>
      <c r="C740" s="5"/>
      <c r="D740" s="7"/>
    </row>
    <row r="741" spans="1:4" x14ac:dyDescent="0.2">
      <c r="A741" s="19"/>
      <c r="B741" s="14"/>
      <c r="C741" s="5"/>
      <c r="D741" s="7"/>
    </row>
    <row r="742" spans="1:4" x14ac:dyDescent="0.2">
      <c r="A742" s="19"/>
      <c r="B742" s="14"/>
      <c r="C742" s="5"/>
      <c r="D742" s="7"/>
    </row>
    <row r="743" spans="1:4" x14ac:dyDescent="0.2">
      <c r="A743" s="19"/>
      <c r="B743" s="14"/>
      <c r="C743" s="5"/>
      <c r="D743" s="7"/>
    </row>
    <row r="744" spans="1:4" x14ac:dyDescent="0.2">
      <c r="A744" s="19"/>
      <c r="B744" s="14"/>
      <c r="C744" s="5"/>
      <c r="D744" s="7"/>
    </row>
    <row r="745" spans="1:4" x14ac:dyDescent="0.2">
      <c r="A745" s="19"/>
      <c r="B745" s="14"/>
      <c r="C745" s="5"/>
      <c r="D745" s="7"/>
    </row>
    <row r="746" spans="1:4" x14ac:dyDescent="0.2">
      <c r="A746" s="19"/>
      <c r="B746" s="14"/>
      <c r="C746" s="5"/>
      <c r="D746" s="7"/>
    </row>
    <row r="747" spans="1:4" x14ac:dyDescent="0.2">
      <c r="A747" s="19"/>
      <c r="B747" s="14"/>
      <c r="C747" s="5"/>
      <c r="D747" s="7"/>
    </row>
    <row r="748" spans="1:4" x14ac:dyDescent="0.2">
      <c r="A748" s="19"/>
      <c r="B748" s="14"/>
      <c r="C748" s="5"/>
      <c r="D748" s="7"/>
    </row>
    <row r="749" spans="1:4" x14ac:dyDescent="0.2">
      <c r="A749" s="19"/>
      <c r="B749" s="14"/>
      <c r="C749" s="5"/>
      <c r="D749" s="7"/>
    </row>
    <row r="750" spans="1:4" x14ac:dyDescent="0.2">
      <c r="A750" s="19"/>
      <c r="B750" s="14"/>
      <c r="C750" s="5"/>
      <c r="D750" s="7"/>
    </row>
    <row r="751" spans="1:4" x14ac:dyDescent="0.2">
      <c r="A751" s="19"/>
      <c r="B751" s="14"/>
      <c r="C751" s="5"/>
      <c r="D751" s="7"/>
    </row>
    <row r="752" spans="1:4" x14ac:dyDescent="0.2">
      <c r="A752" s="19"/>
      <c r="B752" s="14"/>
      <c r="C752" s="5"/>
      <c r="D752" s="7"/>
    </row>
    <row r="753" spans="1:4" x14ac:dyDescent="0.2">
      <c r="A753" s="19"/>
      <c r="B753" s="14"/>
      <c r="C753" s="5"/>
      <c r="D753" s="7"/>
    </row>
    <row r="754" spans="1:4" x14ac:dyDescent="0.2">
      <c r="A754" s="19"/>
      <c r="B754" s="14"/>
      <c r="C754" s="5"/>
      <c r="D754" s="7"/>
    </row>
    <row r="755" spans="1:4" x14ac:dyDescent="0.2">
      <c r="A755" s="19"/>
      <c r="B755" s="14"/>
      <c r="C755" s="5"/>
      <c r="D755" s="7"/>
    </row>
    <row r="756" spans="1:4" x14ac:dyDescent="0.2">
      <c r="A756" s="19"/>
      <c r="B756" s="14"/>
      <c r="C756" s="5"/>
      <c r="D756" s="7"/>
    </row>
    <row r="757" spans="1:4" x14ac:dyDescent="0.2">
      <c r="A757" s="19"/>
      <c r="B757" s="14"/>
      <c r="C757" s="5"/>
      <c r="D757" s="7"/>
    </row>
    <row r="758" spans="1:4" x14ac:dyDescent="0.2">
      <c r="A758" s="19"/>
      <c r="B758" s="14"/>
      <c r="C758" s="5"/>
      <c r="D758" s="7"/>
    </row>
    <row r="759" spans="1:4" x14ac:dyDescent="0.2">
      <c r="A759" s="19"/>
      <c r="B759" s="14"/>
      <c r="C759" s="5"/>
      <c r="D759" s="7"/>
    </row>
    <row r="760" spans="1:4" x14ac:dyDescent="0.2">
      <c r="A760" s="19"/>
      <c r="B760" s="14"/>
      <c r="C760" s="5"/>
      <c r="D760" s="7"/>
    </row>
    <row r="761" spans="1:4" x14ac:dyDescent="0.2">
      <c r="A761" s="19"/>
      <c r="B761" s="14"/>
      <c r="C761" s="5"/>
      <c r="D761" s="7"/>
    </row>
    <row r="762" spans="1:4" x14ac:dyDescent="0.2">
      <c r="A762" s="19"/>
      <c r="B762" s="14"/>
      <c r="C762" s="5"/>
      <c r="D762" s="7"/>
    </row>
    <row r="763" spans="1:4" x14ac:dyDescent="0.2">
      <c r="A763" s="19"/>
      <c r="B763" s="14"/>
      <c r="C763" s="5"/>
      <c r="D763" s="7"/>
    </row>
    <row r="764" spans="1:4" x14ac:dyDescent="0.2">
      <c r="A764" s="19"/>
      <c r="B764" s="14"/>
      <c r="C764" s="5"/>
      <c r="D764" s="7"/>
    </row>
    <row r="765" spans="1:4" x14ac:dyDescent="0.2">
      <c r="A765" s="19"/>
      <c r="B765" s="14"/>
      <c r="C765" s="5"/>
      <c r="D765" s="7"/>
    </row>
    <row r="766" spans="1:4" x14ac:dyDescent="0.2">
      <c r="A766" s="19"/>
      <c r="B766" s="14"/>
      <c r="C766" s="5"/>
      <c r="D766" s="7"/>
    </row>
    <row r="767" spans="1:4" x14ac:dyDescent="0.2">
      <c r="A767" s="19"/>
      <c r="B767" s="14"/>
      <c r="C767" s="5"/>
      <c r="D767" s="7"/>
    </row>
    <row r="768" spans="1:4" x14ac:dyDescent="0.2">
      <c r="A768" s="19"/>
      <c r="B768" s="14"/>
      <c r="C768" s="5"/>
      <c r="D768" s="7"/>
    </row>
    <row r="769" spans="1:4" x14ac:dyDescent="0.2">
      <c r="A769" s="19"/>
      <c r="B769" s="14"/>
      <c r="C769" s="5"/>
      <c r="D769" s="7"/>
    </row>
    <row r="770" spans="1:4" x14ac:dyDescent="0.2">
      <c r="A770" s="19"/>
      <c r="B770" s="14"/>
      <c r="C770" s="5"/>
      <c r="D770" s="7"/>
    </row>
    <row r="771" spans="1:4" x14ac:dyDescent="0.2">
      <c r="A771" s="19"/>
      <c r="B771" s="14"/>
      <c r="C771" s="5"/>
      <c r="D771" s="7"/>
    </row>
    <row r="772" spans="1:4" x14ac:dyDescent="0.2">
      <c r="A772" s="19"/>
      <c r="B772" s="14"/>
      <c r="C772" s="5"/>
      <c r="D772" s="7"/>
    </row>
    <row r="773" spans="1:4" x14ac:dyDescent="0.2">
      <c r="A773" s="19"/>
      <c r="B773" s="14"/>
      <c r="C773" s="5"/>
      <c r="D773" s="7"/>
    </row>
    <row r="774" spans="1:4" x14ac:dyDescent="0.2">
      <c r="A774" s="19"/>
      <c r="B774" s="14"/>
      <c r="C774" s="5"/>
      <c r="D774" s="7"/>
    </row>
    <row r="775" spans="1:4" x14ac:dyDescent="0.2">
      <c r="A775" s="19"/>
      <c r="B775" s="14"/>
      <c r="C775" s="5"/>
      <c r="D775" s="7"/>
    </row>
    <row r="776" spans="1:4" x14ac:dyDescent="0.2">
      <c r="A776" s="19"/>
      <c r="B776" s="14"/>
      <c r="C776" s="5"/>
      <c r="D776" s="7"/>
    </row>
    <row r="777" spans="1:4" x14ac:dyDescent="0.2">
      <c r="A777" s="19"/>
      <c r="B777" s="14"/>
      <c r="C777" s="5"/>
      <c r="D777" s="7"/>
    </row>
    <row r="778" spans="1:4" x14ac:dyDescent="0.2">
      <c r="A778" s="19"/>
      <c r="B778" s="14"/>
      <c r="C778" s="5"/>
      <c r="D778" s="7"/>
    </row>
    <row r="779" spans="1:4" x14ac:dyDescent="0.2">
      <c r="A779" s="19"/>
      <c r="B779" s="14"/>
      <c r="C779" s="5"/>
      <c r="D779" s="7"/>
    </row>
    <row r="780" spans="1:4" x14ac:dyDescent="0.2">
      <c r="A780" s="19"/>
      <c r="B780" s="14"/>
      <c r="C780" s="5"/>
      <c r="D780" s="7"/>
    </row>
    <row r="781" spans="1:4" x14ac:dyDescent="0.2">
      <c r="A781" s="19"/>
      <c r="B781" s="14"/>
      <c r="C781" s="5"/>
      <c r="D781" s="7"/>
    </row>
    <row r="782" spans="1:4" x14ac:dyDescent="0.2">
      <c r="A782" s="19"/>
      <c r="B782" s="14"/>
      <c r="C782" s="5"/>
      <c r="D782" s="7"/>
    </row>
    <row r="783" spans="1:4" x14ac:dyDescent="0.2">
      <c r="A783" s="19"/>
      <c r="B783" s="14"/>
      <c r="C783" s="5"/>
      <c r="D783" s="7"/>
    </row>
    <row r="784" spans="1:4" x14ac:dyDescent="0.2">
      <c r="A784" s="19"/>
      <c r="B784" s="14"/>
      <c r="C784" s="5"/>
      <c r="D784" s="7"/>
    </row>
    <row r="785" spans="1:4" x14ac:dyDescent="0.2">
      <c r="A785" s="19"/>
      <c r="B785" s="14"/>
      <c r="C785" s="5"/>
      <c r="D785" s="7"/>
    </row>
    <row r="786" spans="1:4" x14ac:dyDescent="0.2">
      <c r="A786" s="19"/>
      <c r="B786" s="14"/>
      <c r="C786" s="5"/>
      <c r="D786" s="7"/>
    </row>
    <row r="787" spans="1:4" x14ac:dyDescent="0.2">
      <c r="A787" s="19"/>
      <c r="B787" s="14"/>
      <c r="C787" s="5"/>
      <c r="D787" s="7"/>
    </row>
    <row r="788" spans="1:4" x14ac:dyDescent="0.2">
      <c r="A788" s="19"/>
      <c r="B788" s="14"/>
      <c r="C788" s="5"/>
      <c r="D788" s="7"/>
    </row>
    <row r="789" spans="1:4" x14ac:dyDescent="0.2">
      <c r="A789" s="19"/>
      <c r="B789" s="14"/>
      <c r="C789" s="5"/>
      <c r="D789" s="7"/>
    </row>
    <row r="790" spans="1:4" x14ac:dyDescent="0.2">
      <c r="A790" s="19"/>
      <c r="B790" s="14"/>
      <c r="C790" s="5"/>
      <c r="D790" s="7"/>
    </row>
    <row r="791" spans="1:4" x14ac:dyDescent="0.2">
      <c r="A791" s="19"/>
      <c r="B791" s="14"/>
      <c r="C791" s="5"/>
      <c r="D791" s="7"/>
    </row>
    <row r="792" spans="1:4" x14ac:dyDescent="0.2">
      <c r="A792" s="19"/>
      <c r="B792" s="14"/>
      <c r="C792" s="5"/>
      <c r="D792" s="7"/>
    </row>
    <row r="793" spans="1:4" x14ac:dyDescent="0.2">
      <c r="A793" s="19"/>
      <c r="B793" s="14"/>
      <c r="C793" s="5"/>
      <c r="D793" s="7"/>
    </row>
    <row r="794" spans="1:4" x14ac:dyDescent="0.2">
      <c r="A794" s="19"/>
      <c r="B794" s="14"/>
      <c r="C794" s="5"/>
      <c r="D794" s="7"/>
    </row>
    <row r="795" spans="1:4" x14ac:dyDescent="0.2">
      <c r="A795" s="19"/>
      <c r="B795" s="14"/>
      <c r="C795" s="5"/>
      <c r="D795" s="7"/>
    </row>
    <row r="796" spans="1:4" x14ac:dyDescent="0.2">
      <c r="A796" s="19"/>
      <c r="B796" s="14"/>
      <c r="C796" s="5"/>
      <c r="D796" s="7"/>
    </row>
    <row r="797" spans="1:4" x14ac:dyDescent="0.2">
      <c r="A797" s="19"/>
      <c r="B797" s="14"/>
      <c r="C797" s="5"/>
      <c r="D797" s="7"/>
    </row>
    <row r="798" spans="1:4" x14ac:dyDescent="0.2">
      <c r="A798" s="19"/>
      <c r="B798" s="14"/>
      <c r="C798" s="5"/>
      <c r="D798" s="7"/>
    </row>
    <row r="799" spans="1:4" x14ac:dyDescent="0.2">
      <c r="A799" s="19"/>
      <c r="B799" s="14"/>
      <c r="C799" s="5"/>
      <c r="D799" s="7"/>
    </row>
    <row r="800" spans="1:4" x14ac:dyDescent="0.2">
      <c r="A800" s="19"/>
      <c r="B800" s="14"/>
      <c r="C800" s="5"/>
      <c r="D800" s="7"/>
    </row>
    <row r="801" spans="1:4" x14ac:dyDescent="0.2">
      <c r="A801" s="19"/>
      <c r="B801" s="14"/>
      <c r="C801" s="5"/>
      <c r="D801" s="7"/>
    </row>
    <row r="802" spans="1:4" x14ac:dyDescent="0.2">
      <c r="A802" s="19"/>
      <c r="B802" s="14"/>
      <c r="C802" s="5"/>
      <c r="D802" s="7"/>
    </row>
    <row r="803" spans="1:4" x14ac:dyDescent="0.2">
      <c r="A803" s="19"/>
      <c r="B803" s="14"/>
      <c r="C803" s="5"/>
      <c r="D803" s="7"/>
    </row>
    <row r="804" spans="1:4" x14ac:dyDescent="0.2">
      <c r="A804" s="19"/>
      <c r="B804" s="14"/>
      <c r="C804" s="5"/>
      <c r="D804" s="7"/>
    </row>
    <row r="805" spans="1:4" x14ac:dyDescent="0.2">
      <c r="A805" s="19"/>
      <c r="B805" s="14"/>
      <c r="C805" s="5"/>
      <c r="D805" s="7"/>
    </row>
    <row r="806" spans="1:4" x14ac:dyDescent="0.2">
      <c r="A806" s="19"/>
      <c r="B806" s="14"/>
      <c r="C806" s="5"/>
      <c r="D806" s="7"/>
    </row>
    <row r="807" spans="1:4" x14ac:dyDescent="0.2">
      <c r="A807" s="19"/>
      <c r="B807" s="14"/>
      <c r="C807" s="5"/>
      <c r="D807" s="7"/>
    </row>
    <row r="808" spans="1:4" x14ac:dyDescent="0.2">
      <c r="A808" s="19"/>
      <c r="B808" s="14"/>
      <c r="C808" s="5"/>
      <c r="D808" s="7"/>
    </row>
    <row r="809" spans="1:4" x14ac:dyDescent="0.2">
      <c r="A809" s="19"/>
      <c r="B809" s="14"/>
      <c r="C809" s="5"/>
      <c r="D809" s="7"/>
    </row>
    <row r="810" spans="1:4" x14ac:dyDescent="0.2">
      <c r="A810" s="19"/>
      <c r="B810" s="14"/>
      <c r="C810" s="5"/>
      <c r="D810" s="7"/>
    </row>
    <row r="811" spans="1:4" x14ac:dyDescent="0.2">
      <c r="A811" s="19"/>
      <c r="B811" s="14"/>
      <c r="C811" s="5"/>
      <c r="D811" s="7"/>
    </row>
    <row r="812" spans="1:4" x14ac:dyDescent="0.2">
      <c r="A812" s="19"/>
      <c r="B812" s="14"/>
      <c r="C812" s="5"/>
      <c r="D812" s="7"/>
    </row>
    <row r="813" spans="1:4" x14ac:dyDescent="0.2">
      <c r="A813" s="19"/>
      <c r="B813" s="14"/>
      <c r="C813" s="5"/>
      <c r="D813" s="7"/>
    </row>
    <row r="814" spans="1:4" x14ac:dyDescent="0.2">
      <c r="A814" s="19"/>
      <c r="B814" s="14"/>
      <c r="C814" s="5"/>
      <c r="D814" s="7"/>
    </row>
    <row r="815" spans="1:4" x14ac:dyDescent="0.2">
      <c r="A815" s="19"/>
      <c r="B815" s="14"/>
      <c r="C815" s="5"/>
      <c r="D815" s="7"/>
    </row>
    <row r="816" spans="1:4" x14ac:dyDescent="0.2">
      <c r="A816" s="19"/>
      <c r="B816" s="14"/>
      <c r="C816" s="5"/>
      <c r="D816" s="7"/>
    </row>
    <row r="817" spans="1:4" x14ac:dyDescent="0.2">
      <c r="A817" s="19"/>
      <c r="B817" s="14"/>
      <c r="C817" s="5"/>
      <c r="D817" s="7"/>
    </row>
    <row r="818" spans="1:4" x14ac:dyDescent="0.2">
      <c r="A818" s="19"/>
      <c r="B818" s="14"/>
      <c r="C818" s="5"/>
      <c r="D818" s="7"/>
    </row>
    <row r="819" spans="1:4" x14ac:dyDescent="0.2">
      <c r="A819" s="19"/>
      <c r="B819" s="14"/>
      <c r="C819" s="5"/>
      <c r="D819" s="7"/>
    </row>
    <row r="820" spans="1:4" x14ac:dyDescent="0.2">
      <c r="A820" s="19"/>
      <c r="B820" s="14"/>
      <c r="C820" s="5"/>
      <c r="D820" s="7"/>
    </row>
    <row r="821" spans="1:4" x14ac:dyDescent="0.2">
      <c r="A821" s="19"/>
      <c r="B821" s="14"/>
      <c r="C821" s="5"/>
      <c r="D821" s="7"/>
    </row>
    <row r="822" spans="1:4" x14ac:dyDescent="0.2">
      <c r="A822" s="19"/>
      <c r="B822" s="14"/>
      <c r="C822" s="5"/>
      <c r="D822" s="7"/>
    </row>
    <row r="823" spans="1:4" x14ac:dyDescent="0.2">
      <c r="A823" s="19"/>
      <c r="B823" s="14"/>
      <c r="C823" s="5"/>
      <c r="D823" s="7"/>
    </row>
    <row r="824" spans="1:4" x14ac:dyDescent="0.2">
      <c r="A824" s="19"/>
      <c r="B824" s="14"/>
      <c r="C824" s="5"/>
      <c r="D824" s="7"/>
    </row>
    <row r="825" spans="1:4" x14ac:dyDescent="0.2">
      <c r="A825" s="19"/>
      <c r="B825" s="14"/>
      <c r="C825" s="5"/>
      <c r="D825" s="7"/>
    </row>
    <row r="826" spans="1:4" x14ac:dyDescent="0.2">
      <c r="A826" s="19"/>
      <c r="B826" s="14"/>
      <c r="C826" s="5"/>
      <c r="D826" s="7"/>
    </row>
    <row r="827" spans="1:4" x14ac:dyDescent="0.2">
      <c r="A827" s="19"/>
      <c r="B827" s="14"/>
      <c r="C827" s="5"/>
      <c r="D827" s="7"/>
    </row>
    <row r="828" spans="1:4" x14ac:dyDescent="0.2">
      <c r="A828" s="19"/>
      <c r="B828" s="14"/>
      <c r="C828" s="5"/>
      <c r="D828" s="7"/>
    </row>
    <row r="829" spans="1:4" x14ac:dyDescent="0.2">
      <c r="A829" s="19"/>
      <c r="B829" s="14"/>
      <c r="C829" s="5"/>
      <c r="D829" s="7"/>
    </row>
    <row r="830" spans="1:4" x14ac:dyDescent="0.2">
      <c r="A830" s="19"/>
      <c r="B830" s="14"/>
      <c r="C830" s="5"/>
      <c r="D830" s="7"/>
    </row>
    <row r="831" spans="1:4" x14ac:dyDescent="0.2">
      <c r="A831" s="19"/>
      <c r="B831" s="14"/>
      <c r="C831" s="5"/>
      <c r="D831" s="7"/>
    </row>
    <row r="832" spans="1:4" x14ac:dyDescent="0.2">
      <c r="A832" s="19"/>
      <c r="B832" s="14"/>
      <c r="C832" s="5"/>
      <c r="D832" s="7"/>
    </row>
    <row r="833" spans="1:4" x14ac:dyDescent="0.2">
      <c r="A833" s="19"/>
      <c r="B833" s="14"/>
      <c r="C833" s="5"/>
      <c r="D833" s="7"/>
    </row>
    <row r="834" spans="1:4" x14ac:dyDescent="0.2">
      <c r="A834" s="19"/>
      <c r="B834" s="14"/>
      <c r="C834" s="5"/>
      <c r="D834" s="7"/>
    </row>
    <row r="835" spans="1:4" x14ac:dyDescent="0.2">
      <c r="A835" s="19"/>
      <c r="B835" s="14"/>
      <c r="C835" s="5"/>
      <c r="D835" s="7"/>
    </row>
    <row r="836" spans="1:4" x14ac:dyDescent="0.2">
      <c r="A836" s="19"/>
      <c r="B836" s="14"/>
      <c r="C836" s="5"/>
      <c r="D836" s="7"/>
    </row>
    <row r="837" spans="1:4" x14ac:dyDescent="0.2">
      <c r="A837" s="19"/>
      <c r="B837" s="14"/>
      <c r="C837" s="5"/>
      <c r="D837" s="7"/>
    </row>
    <row r="838" spans="1:4" x14ac:dyDescent="0.2">
      <c r="A838" s="19"/>
      <c r="B838" s="14"/>
      <c r="C838" s="5"/>
      <c r="D838" s="7"/>
    </row>
    <row r="839" spans="1:4" x14ac:dyDescent="0.2">
      <c r="A839" s="19"/>
      <c r="B839" s="14"/>
      <c r="C839" s="5"/>
      <c r="D839" s="7"/>
    </row>
    <row r="840" spans="1:4" x14ac:dyDescent="0.2">
      <c r="A840" s="19"/>
      <c r="B840" s="14"/>
      <c r="C840" s="5"/>
      <c r="D840" s="7"/>
    </row>
    <row r="841" spans="1:4" x14ac:dyDescent="0.2">
      <c r="A841" s="19"/>
      <c r="B841" s="14"/>
      <c r="C841" s="5"/>
      <c r="D841" s="7"/>
    </row>
    <row r="842" spans="1:4" x14ac:dyDescent="0.2">
      <c r="A842" s="19"/>
      <c r="B842" s="14"/>
      <c r="C842" s="5"/>
      <c r="D842" s="7"/>
    </row>
    <row r="843" spans="1:4" x14ac:dyDescent="0.2">
      <c r="A843" s="19"/>
      <c r="B843" s="14"/>
      <c r="C843" s="5"/>
      <c r="D843" s="7"/>
    </row>
    <row r="844" spans="1:4" x14ac:dyDescent="0.2">
      <c r="A844" s="19"/>
      <c r="B844" s="14"/>
      <c r="C844" s="5"/>
      <c r="D844" s="7"/>
    </row>
    <row r="845" spans="1:4" x14ac:dyDescent="0.2">
      <c r="A845" s="19"/>
      <c r="B845" s="14"/>
      <c r="C845" s="5"/>
      <c r="D845" s="7"/>
    </row>
    <row r="846" spans="1:4" x14ac:dyDescent="0.2">
      <c r="A846" s="19"/>
      <c r="B846" s="14"/>
      <c r="C846" s="5"/>
      <c r="D846" s="7"/>
    </row>
    <row r="847" spans="1:4" x14ac:dyDescent="0.2">
      <c r="A847" s="19"/>
      <c r="B847" s="14"/>
      <c r="C847" s="5"/>
      <c r="D847" s="7"/>
    </row>
    <row r="848" spans="1:4" x14ac:dyDescent="0.2">
      <c r="A848" s="19"/>
      <c r="B848" s="14"/>
      <c r="C848" s="5"/>
      <c r="D848" s="7"/>
    </row>
    <row r="849" spans="1:4" x14ac:dyDescent="0.2">
      <c r="A849" s="19"/>
      <c r="B849" s="14"/>
      <c r="C849" s="5"/>
      <c r="D849" s="7"/>
    </row>
    <row r="850" spans="1:4" x14ac:dyDescent="0.2">
      <c r="A850" s="19"/>
      <c r="B850" s="14"/>
      <c r="C850" s="5"/>
      <c r="D850" s="7"/>
    </row>
    <row r="851" spans="1:4" x14ac:dyDescent="0.2">
      <c r="A851" s="19"/>
      <c r="B851" s="14"/>
      <c r="C851" s="5"/>
      <c r="D851" s="7"/>
    </row>
    <row r="852" spans="1:4" x14ac:dyDescent="0.2">
      <c r="A852" s="19"/>
      <c r="B852" s="14"/>
      <c r="C852" s="5"/>
      <c r="D852" s="7"/>
    </row>
    <row r="853" spans="1:4" x14ac:dyDescent="0.2">
      <c r="A853" s="19"/>
      <c r="B853" s="14"/>
      <c r="C853" s="5"/>
      <c r="D853" s="7"/>
    </row>
    <row r="854" spans="1:4" x14ac:dyDescent="0.2">
      <c r="A854" s="19"/>
      <c r="B854" s="14"/>
      <c r="C854" s="5"/>
      <c r="D854" s="7"/>
    </row>
    <row r="855" spans="1:4" x14ac:dyDescent="0.2">
      <c r="A855" s="19"/>
      <c r="B855" s="14"/>
      <c r="C855" s="5"/>
      <c r="D855" s="7"/>
    </row>
    <row r="856" spans="1:4" x14ac:dyDescent="0.2">
      <c r="A856" s="19"/>
      <c r="B856" s="14"/>
      <c r="C856" s="5"/>
      <c r="D856" s="7"/>
    </row>
    <row r="857" spans="1:4" x14ac:dyDescent="0.2">
      <c r="A857" s="19"/>
      <c r="B857" s="14"/>
      <c r="C857" s="5"/>
      <c r="D857" s="7"/>
    </row>
    <row r="858" spans="1:4" x14ac:dyDescent="0.2">
      <c r="A858" s="19"/>
      <c r="B858" s="14"/>
      <c r="C858" s="5"/>
      <c r="D858" s="7"/>
    </row>
    <row r="859" spans="1:4" x14ac:dyDescent="0.2">
      <c r="A859" s="19"/>
      <c r="B859" s="14"/>
      <c r="C859" s="5"/>
      <c r="D859" s="7"/>
    </row>
    <row r="860" spans="1:4" x14ac:dyDescent="0.2">
      <c r="A860" s="19"/>
      <c r="B860" s="14"/>
      <c r="C860" s="5"/>
      <c r="D860" s="7"/>
    </row>
    <row r="861" spans="1:4" x14ac:dyDescent="0.2">
      <c r="A861" s="19"/>
      <c r="B861" s="14"/>
      <c r="C861" s="5"/>
      <c r="D861" s="7"/>
    </row>
    <row r="862" spans="1:4" x14ac:dyDescent="0.2">
      <c r="A862" s="19"/>
      <c r="B862" s="14"/>
      <c r="C862" s="5"/>
      <c r="D862" s="7"/>
    </row>
    <row r="863" spans="1:4" x14ac:dyDescent="0.2">
      <c r="A863" s="19"/>
      <c r="B863" s="14"/>
      <c r="C863" s="5"/>
      <c r="D863" s="7"/>
    </row>
    <row r="864" spans="1:4" x14ac:dyDescent="0.2">
      <c r="A864" s="19"/>
      <c r="B864" s="14"/>
      <c r="C864" s="5"/>
      <c r="D864" s="7"/>
    </row>
    <row r="865" spans="1:4" x14ac:dyDescent="0.2">
      <c r="A865" s="19"/>
      <c r="B865" s="14"/>
      <c r="C865" s="5"/>
      <c r="D865" s="7"/>
    </row>
    <row r="866" spans="1:4" x14ac:dyDescent="0.2">
      <c r="A866" s="19"/>
      <c r="B866" s="14"/>
      <c r="C866" s="5"/>
      <c r="D866" s="7"/>
    </row>
    <row r="867" spans="1:4" x14ac:dyDescent="0.2">
      <c r="A867" s="19"/>
      <c r="B867" s="14"/>
      <c r="C867" s="5"/>
      <c r="D867" s="7"/>
    </row>
    <row r="868" spans="1:4" x14ac:dyDescent="0.2">
      <c r="A868" s="19"/>
      <c r="B868" s="14"/>
      <c r="C868" s="5"/>
      <c r="D868" s="7"/>
    </row>
    <row r="869" spans="1:4" x14ac:dyDescent="0.2">
      <c r="A869" s="19"/>
      <c r="B869" s="14"/>
      <c r="C869" s="5"/>
      <c r="D869" s="7"/>
    </row>
    <row r="870" spans="1:4" x14ac:dyDescent="0.2">
      <c r="A870" s="19"/>
      <c r="B870" s="14"/>
      <c r="C870" s="5"/>
      <c r="D870" s="7"/>
    </row>
    <row r="871" spans="1:4" x14ac:dyDescent="0.2">
      <c r="A871" s="19"/>
      <c r="B871" s="14"/>
      <c r="C871" s="5"/>
      <c r="D871" s="7"/>
    </row>
    <row r="872" spans="1:4" x14ac:dyDescent="0.2">
      <c r="A872" s="19"/>
      <c r="B872" s="14"/>
      <c r="C872" s="5"/>
      <c r="D872" s="7"/>
    </row>
    <row r="873" spans="1:4" x14ac:dyDescent="0.2">
      <c r="A873" s="19"/>
      <c r="B873" s="14"/>
      <c r="C873" s="5"/>
      <c r="D873" s="7"/>
    </row>
    <row r="874" spans="1:4" x14ac:dyDescent="0.2">
      <c r="A874" s="19"/>
      <c r="B874" s="14"/>
      <c r="C874" s="5"/>
      <c r="D874" s="7"/>
    </row>
    <row r="875" spans="1:4" x14ac:dyDescent="0.2">
      <c r="A875" s="19"/>
      <c r="B875" s="14"/>
      <c r="C875" s="5"/>
      <c r="D875" s="7"/>
    </row>
    <row r="876" spans="1:4" x14ac:dyDescent="0.2">
      <c r="A876" s="19"/>
      <c r="B876" s="14"/>
      <c r="C876" s="5"/>
      <c r="D876" s="7"/>
    </row>
    <row r="877" spans="1:4" x14ac:dyDescent="0.2">
      <c r="A877" s="19"/>
      <c r="B877" s="14"/>
      <c r="C877" s="5"/>
      <c r="D877" s="7"/>
    </row>
    <row r="878" spans="1:4" x14ac:dyDescent="0.2">
      <c r="A878" s="19"/>
      <c r="B878" s="14"/>
      <c r="C878" s="5"/>
      <c r="D878" s="7"/>
    </row>
    <row r="879" spans="1:4" x14ac:dyDescent="0.2">
      <c r="A879" s="19"/>
      <c r="B879" s="14"/>
      <c r="C879" s="5"/>
      <c r="D879" s="7"/>
    </row>
    <row r="880" spans="1:4" x14ac:dyDescent="0.2">
      <c r="A880" s="19"/>
      <c r="B880" s="14"/>
      <c r="C880" s="5"/>
      <c r="D880" s="7"/>
    </row>
    <row r="881" spans="1:4" x14ac:dyDescent="0.2">
      <c r="A881" s="19"/>
      <c r="B881" s="14"/>
      <c r="C881" s="5"/>
      <c r="D881" s="7"/>
    </row>
    <row r="882" spans="1:4" x14ac:dyDescent="0.2">
      <c r="A882" s="19"/>
      <c r="B882" s="14"/>
      <c r="C882" s="5"/>
      <c r="D882" s="7"/>
    </row>
    <row r="883" spans="1:4" x14ac:dyDescent="0.2">
      <c r="A883" s="19"/>
      <c r="B883" s="14"/>
      <c r="C883" s="5"/>
      <c r="D883" s="7"/>
    </row>
    <row r="884" spans="1:4" x14ac:dyDescent="0.2">
      <c r="A884" s="19"/>
      <c r="B884" s="14"/>
      <c r="C884" s="5"/>
      <c r="D884" s="7"/>
    </row>
    <row r="885" spans="1:4" x14ac:dyDescent="0.2">
      <c r="A885" s="19"/>
      <c r="B885" s="14"/>
      <c r="C885" s="5"/>
      <c r="D885" s="7"/>
    </row>
    <row r="886" spans="1:4" x14ac:dyDescent="0.2">
      <c r="A886" s="19"/>
      <c r="B886" s="14"/>
      <c r="C886" s="5"/>
      <c r="D886" s="7"/>
    </row>
    <row r="887" spans="1:4" x14ac:dyDescent="0.2">
      <c r="A887" s="19"/>
      <c r="B887" s="14"/>
      <c r="C887" s="5"/>
      <c r="D887" s="7"/>
    </row>
    <row r="888" spans="1:4" x14ac:dyDescent="0.2">
      <c r="A888" s="19"/>
      <c r="B888" s="14"/>
      <c r="C888" s="5"/>
      <c r="D888" s="7"/>
    </row>
    <row r="889" spans="1:4" x14ac:dyDescent="0.2">
      <c r="A889" s="19"/>
      <c r="B889" s="14"/>
      <c r="C889" s="5"/>
      <c r="D889" s="7"/>
    </row>
    <row r="890" spans="1:4" x14ac:dyDescent="0.2">
      <c r="A890" s="19"/>
      <c r="B890" s="14"/>
      <c r="C890" s="5"/>
      <c r="D890" s="7"/>
    </row>
    <row r="891" spans="1:4" x14ac:dyDescent="0.2">
      <c r="A891" s="19"/>
      <c r="B891" s="14"/>
      <c r="C891" s="5"/>
      <c r="D891" s="7"/>
    </row>
    <row r="892" spans="1:4" x14ac:dyDescent="0.2">
      <c r="A892" s="19"/>
      <c r="B892" s="14"/>
      <c r="C892" s="5"/>
      <c r="D892" s="7"/>
    </row>
    <row r="893" spans="1:4" x14ac:dyDescent="0.2">
      <c r="A893" s="19"/>
      <c r="B893" s="14"/>
      <c r="C893" s="5"/>
      <c r="D893" s="7"/>
    </row>
    <row r="894" spans="1:4" x14ac:dyDescent="0.2">
      <c r="A894" s="19"/>
      <c r="B894" s="14"/>
      <c r="C894" s="5"/>
      <c r="D894" s="7"/>
    </row>
    <row r="895" spans="1:4" x14ac:dyDescent="0.2">
      <c r="A895" s="19"/>
      <c r="B895" s="14"/>
      <c r="C895" s="5"/>
      <c r="D895" s="7"/>
    </row>
    <row r="896" spans="1:4" x14ac:dyDescent="0.2">
      <c r="A896" s="19"/>
      <c r="B896" s="14"/>
      <c r="C896" s="5"/>
      <c r="D896" s="7"/>
    </row>
    <row r="897" spans="1:4" x14ac:dyDescent="0.2">
      <c r="A897" s="19"/>
      <c r="B897" s="14"/>
      <c r="C897" s="5"/>
      <c r="D897" s="7"/>
    </row>
    <row r="898" spans="1:4" x14ac:dyDescent="0.2">
      <c r="A898" s="19"/>
      <c r="B898" s="14"/>
      <c r="C898" s="5"/>
      <c r="D898" s="7"/>
    </row>
    <row r="899" spans="1:4" x14ac:dyDescent="0.2">
      <c r="A899" s="19"/>
      <c r="B899" s="14"/>
      <c r="C899" s="5"/>
      <c r="D899" s="7"/>
    </row>
    <row r="900" spans="1:4" x14ac:dyDescent="0.2">
      <c r="A900" s="19"/>
      <c r="B900" s="14"/>
      <c r="C900" s="5"/>
      <c r="D900" s="7"/>
    </row>
    <row r="901" spans="1:4" x14ac:dyDescent="0.2">
      <c r="A901" s="19"/>
      <c r="B901" s="14"/>
      <c r="C901" s="5"/>
      <c r="D901" s="7"/>
    </row>
    <row r="902" spans="1:4" x14ac:dyDescent="0.2">
      <c r="A902" s="19"/>
      <c r="B902" s="14"/>
      <c r="C902" s="5"/>
      <c r="D902" s="7"/>
    </row>
    <row r="903" spans="1:4" x14ac:dyDescent="0.2">
      <c r="A903" s="19"/>
      <c r="B903" s="14"/>
      <c r="C903" s="5"/>
      <c r="D903" s="7"/>
    </row>
    <row r="904" spans="1:4" x14ac:dyDescent="0.2">
      <c r="A904" s="19"/>
      <c r="B904" s="14"/>
      <c r="C904" s="5"/>
      <c r="D904" s="7"/>
    </row>
    <row r="905" spans="1:4" x14ac:dyDescent="0.2">
      <c r="A905" s="19"/>
      <c r="B905" s="14"/>
      <c r="C905" s="5"/>
      <c r="D905" s="7"/>
    </row>
    <row r="906" spans="1:4" x14ac:dyDescent="0.2">
      <c r="A906" s="19"/>
      <c r="B906" s="14"/>
      <c r="C906" s="5"/>
      <c r="D906" s="7"/>
    </row>
    <row r="907" spans="1:4" x14ac:dyDescent="0.2">
      <c r="A907" s="19"/>
      <c r="B907" s="14"/>
      <c r="C907" s="5"/>
      <c r="D907" s="7"/>
    </row>
    <row r="908" spans="1:4" x14ac:dyDescent="0.2">
      <c r="A908" s="19"/>
      <c r="B908" s="14"/>
      <c r="C908" s="5"/>
      <c r="D908" s="7"/>
    </row>
    <row r="909" spans="1:4" x14ac:dyDescent="0.2">
      <c r="A909" s="19"/>
      <c r="B909" s="14"/>
      <c r="C909" s="5"/>
      <c r="D909" s="7"/>
    </row>
    <row r="910" spans="1:4" x14ac:dyDescent="0.2">
      <c r="A910" s="19"/>
      <c r="B910" s="14"/>
      <c r="C910" s="5"/>
      <c r="D910" s="7"/>
    </row>
    <row r="911" spans="1:4" x14ac:dyDescent="0.2">
      <c r="A911" s="19"/>
      <c r="B911" s="14"/>
      <c r="C911" s="5"/>
      <c r="D911" s="7"/>
    </row>
    <row r="912" spans="1:4" x14ac:dyDescent="0.2">
      <c r="A912" s="19"/>
      <c r="B912" s="14"/>
      <c r="C912" s="5"/>
      <c r="D912" s="7"/>
    </row>
    <row r="913" spans="1:4" x14ac:dyDescent="0.2">
      <c r="A913" s="19"/>
      <c r="B913" s="14"/>
      <c r="C913" s="5"/>
      <c r="D913" s="7"/>
    </row>
    <row r="914" spans="1:4" x14ac:dyDescent="0.2">
      <c r="A914" s="19"/>
      <c r="B914" s="14"/>
      <c r="C914" s="5"/>
      <c r="D914" s="7"/>
    </row>
    <row r="915" spans="1:4" x14ac:dyDescent="0.2">
      <c r="A915" s="19"/>
      <c r="B915" s="14"/>
      <c r="C915" s="5"/>
      <c r="D915" s="7"/>
    </row>
    <row r="916" spans="1:4" x14ac:dyDescent="0.2">
      <c r="A916" s="19"/>
      <c r="B916" s="14"/>
      <c r="C916" s="5"/>
      <c r="D916" s="7"/>
    </row>
    <row r="917" spans="1:4" x14ac:dyDescent="0.2">
      <c r="A917" s="19"/>
      <c r="B917" s="14"/>
      <c r="C917" s="5"/>
      <c r="D917" s="7"/>
    </row>
    <row r="918" spans="1:4" x14ac:dyDescent="0.2">
      <c r="A918" s="19"/>
      <c r="B918" s="14"/>
      <c r="C918" s="5"/>
      <c r="D918" s="7"/>
    </row>
    <row r="919" spans="1:4" x14ac:dyDescent="0.2">
      <c r="A919" s="19"/>
      <c r="B919" s="14"/>
      <c r="C919" s="5"/>
      <c r="D919" s="7"/>
    </row>
    <row r="920" spans="1:4" x14ac:dyDescent="0.2">
      <c r="A920" s="19"/>
      <c r="B920" s="14"/>
      <c r="C920" s="5"/>
      <c r="D920" s="7"/>
    </row>
    <row r="921" spans="1:4" x14ac:dyDescent="0.2">
      <c r="A921" s="19"/>
      <c r="B921" s="14"/>
      <c r="C921" s="5"/>
      <c r="D921" s="7"/>
    </row>
    <row r="922" spans="1:4" x14ac:dyDescent="0.2">
      <c r="A922" s="19"/>
      <c r="B922" s="14"/>
      <c r="C922" s="5"/>
      <c r="D922" s="7"/>
    </row>
    <row r="923" spans="1:4" x14ac:dyDescent="0.2">
      <c r="A923" s="19"/>
      <c r="B923" s="14"/>
      <c r="C923" s="5"/>
      <c r="D923" s="7"/>
    </row>
    <row r="924" spans="1:4" x14ac:dyDescent="0.2">
      <c r="A924" s="19"/>
      <c r="B924" s="14"/>
      <c r="C924" s="5"/>
      <c r="D924" s="7"/>
    </row>
    <row r="925" spans="1:4" x14ac:dyDescent="0.2">
      <c r="A925" s="19"/>
      <c r="B925" s="14"/>
      <c r="C925" s="5"/>
      <c r="D925" s="7"/>
    </row>
    <row r="926" spans="1:4" x14ac:dyDescent="0.2">
      <c r="A926" s="19"/>
      <c r="B926" s="14"/>
      <c r="C926" s="5"/>
      <c r="D926" s="7"/>
    </row>
    <row r="927" spans="1:4" x14ac:dyDescent="0.2">
      <c r="A927" s="19"/>
      <c r="B927" s="14"/>
      <c r="C927" s="5"/>
      <c r="D927" s="7"/>
    </row>
    <row r="928" spans="1:4" x14ac:dyDescent="0.2">
      <c r="A928" s="19"/>
      <c r="B928" s="14"/>
      <c r="C928" s="5"/>
      <c r="D928" s="7"/>
    </row>
    <row r="929" spans="1:4" x14ac:dyDescent="0.2">
      <c r="A929" s="19"/>
      <c r="B929" s="14"/>
      <c r="C929" s="5"/>
      <c r="D929" s="7"/>
    </row>
    <row r="930" spans="1:4" x14ac:dyDescent="0.2">
      <c r="A930" s="19"/>
      <c r="B930" s="14"/>
      <c r="C930" s="5"/>
      <c r="D930" s="7"/>
    </row>
    <row r="931" spans="1:4" x14ac:dyDescent="0.2">
      <c r="A931" s="19"/>
      <c r="B931" s="14"/>
      <c r="C931" s="5"/>
      <c r="D931" s="7"/>
    </row>
    <row r="932" spans="1:4" x14ac:dyDescent="0.2">
      <c r="A932" s="19"/>
      <c r="B932" s="14"/>
      <c r="C932" s="5"/>
      <c r="D932" s="7"/>
    </row>
    <row r="933" spans="1:4" x14ac:dyDescent="0.2">
      <c r="A933" s="19"/>
      <c r="B933" s="14"/>
      <c r="C933" s="5"/>
      <c r="D933" s="7"/>
    </row>
    <row r="934" spans="1:4" x14ac:dyDescent="0.2">
      <c r="A934" s="19"/>
      <c r="B934" s="14"/>
      <c r="C934" s="5"/>
      <c r="D934" s="7"/>
    </row>
    <row r="935" spans="1:4" x14ac:dyDescent="0.2">
      <c r="A935" s="19"/>
      <c r="B935" s="14"/>
      <c r="C935" s="5"/>
      <c r="D935" s="7"/>
    </row>
    <row r="936" spans="1:4" x14ac:dyDescent="0.2">
      <c r="A936" s="19"/>
      <c r="B936" s="14"/>
      <c r="C936" s="5"/>
      <c r="D936" s="7"/>
    </row>
    <row r="937" spans="1:4" x14ac:dyDescent="0.2">
      <c r="A937" s="19"/>
      <c r="B937" s="14"/>
      <c r="C937" s="5"/>
      <c r="D937" s="7"/>
    </row>
    <row r="938" spans="1:4" x14ac:dyDescent="0.2">
      <c r="A938" s="19"/>
      <c r="B938" s="14"/>
      <c r="C938" s="5"/>
      <c r="D938" s="7"/>
    </row>
    <row r="939" spans="1:4" x14ac:dyDescent="0.2">
      <c r="A939" s="19"/>
      <c r="B939" s="14"/>
      <c r="C939" s="5"/>
      <c r="D939" s="7"/>
    </row>
    <row r="940" spans="1:4" x14ac:dyDescent="0.2">
      <c r="A940" s="19"/>
      <c r="B940" s="14"/>
      <c r="C940" s="5"/>
      <c r="D940" s="7"/>
    </row>
    <row r="941" spans="1:4" x14ac:dyDescent="0.2">
      <c r="A941" s="19"/>
      <c r="B941" s="14"/>
      <c r="C941" s="5"/>
      <c r="D941" s="7"/>
    </row>
    <row r="942" spans="1:4" x14ac:dyDescent="0.2">
      <c r="A942" s="19"/>
      <c r="B942" s="14"/>
      <c r="C942" s="5"/>
      <c r="D942" s="7"/>
    </row>
    <row r="943" spans="1:4" x14ac:dyDescent="0.2">
      <c r="A943" s="19"/>
      <c r="B943" s="14"/>
      <c r="C943" s="5"/>
      <c r="D943" s="7"/>
    </row>
    <row r="944" spans="1:4" x14ac:dyDescent="0.2">
      <c r="A944" s="19"/>
      <c r="B944" s="14"/>
      <c r="C944" s="5"/>
      <c r="D944" s="7"/>
    </row>
    <row r="945" spans="1:4" x14ac:dyDescent="0.2">
      <c r="A945" s="19"/>
      <c r="B945" s="14"/>
      <c r="C945" s="5"/>
      <c r="D945" s="7"/>
    </row>
    <row r="946" spans="1:4" x14ac:dyDescent="0.2">
      <c r="A946" s="19"/>
      <c r="B946" s="14"/>
      <c r="C946" s="5"/>
      <c r="D946" s="7"/>
    </row>
    <row r="947" spans="1:4" x14ac:dyDescent="0.2">
      <c r="A947" s="19"/>
      <c r="B947" s="14"/>
      <c r="C947" s="5"/>
      <c r="D947" s="7"/>
    </row>
    <row r="948" spans="1:4" x14ac:dyDescent="0.2">
      <c r="A948" s="19"/>
      <c r="B948" s="14"/>
      <c r="C948" s="5"/>
      <c r="D948" s="7"/>
    </row>
    <row r="949" spans="1:4" x14ac:dyDescent="0.2">
      <c r="A949" s="19"/>
      <c r="B949" s="14"/>
      <c r="C949" s="5"/>
      <c r="D949" s="7"/>
    </row>
    <row r="950" spans="1:4" x14ac:dyDescent="0.2">
      <c r="A950" s="19"/>
      <c r="B950" s="14"/>
      <c r="C950" s="5"/>
      <c r="D950" s="7"/>
    </row>
    <row r="951" spans="1:4" x14ac:dyDescent="0.2">
      <c r="A951" s="19"/>
      <c r="B951" s="14"/>
      <c r="C951" s="5"/>
      <c r="D951" s="7"/>
    </row>
    <row r="952" spans="1:4" x14ac:dyDescent="0.2">
      <c r="A952" s="19"/>
      <c r="B952" s="14"/>
      <c r="C952" s="5"/>
      <c r="D952" s="7"/>
    </row>
    <row r="953" spans="1:4" x14ac:dyDescent="0.2">
      <c r="A953" s="19"/>
      <c r="B953" s="14"/>
      <c r="C953" s="5"/>
      <c r="D953" s="7"/>
    </row>
    <row r="954" spans="1:4" x14ac:dyDescent="0.2">
      <c r="A954" s="19"/>
      <c r="B954" s="14"/>
      <c r="C954" s="5"/>
      <c r="D954" s="7"/>
    </row>
    <row r="955" spans="1:4" x14ac:dyDescent="0.2">
      <c r="A955" s="19"/>
      <c r="B955" s="14"/>
      <c r="C955" s="5"/>
      <c r="D955" s="7"/>
    </row>
    <row r="956" spans="1:4" x14ac:dyDescent="0.2">
      <c r="A956" s="19"/>
      <c r="B956" s="14"/>
      <c r="C956" s="5"/>
      <c r="D956" s="7"/>
    </row>
    <row r="957" spans="1:4" x14ac:dyDescent="0.2">
      <c r="A957" s="19"/>
      <c r="B957" s="14"/>
      <c r="C957" s="5"/>
      <c r="D957" s="7"/>
    </row>
    <row r="958" spans="1:4" x14ac:dyDescent="0.2">
      <c r="A958" s="19"/>
      <c r="B958" s="14"/>
      <c r="C958" s="5"/>
      <c r="D958" s="7"/>
    </row>
    <row r="959" spans="1:4" x14ac:dyDescent="0.2">
      <c r="A959" s="19"/>
      <c r="B959" s="14"/>
      <c r="C959" s="5"/>
      <c r="D959" s="7"/>
    </row>
    <row r="960" spans="1:4" x14ac:dyDescent="0.2">
      <c r="A960" s="19"/>
      <c r="B960" s="14"/>
      <c r="C960" s="5"/>
      <c r="D960" s="7"/>
    </row>
    <row r="961" spans="1:4" x14ac:dyDescent="0.2">
      <c r="A961" s="19"/>
      <c r="B961" s="14"/>
      <c r="C961" s="5"/>
      <c r="D961" s="7"/>
    </row>
    <row r="962" spans="1:4" x14ac:dyDescent="0.2">
      <c r="A962" s="19"/>
      <c r="B962" s="14"/>
      <c r="C962" s="5"/>
      <c r="D962" s="7"/>
    </row>
    <row r="963" spans="1:4" x14ac:dyDescent="0.2">
      <c r="A963" s="19"/>
      <c r="B963" s="14"/>
      <c r="C963" s="5"/>
      <c r="D963" s="7"/>
    </row>
    <row r="964" spans="1:4" x14ac:dyDescent="0.2">
      <c r="A964" s="19"/>
      <c r="B964" s="14"/>
      <c r="C964" s="5"/>
      <c r="D964" s="7"/>
    </row>
    <row r="965" spans="1:4" x14ac:dyDescent="0.2">
      <c r="A965" s="19"/>
      <c r="B965" s="14"/>
      <c r="C965" s="5"/>
      <c r="D965" s="7"/>
    </row>
    <row r="966" spans="1:4" x14ac:dyDescent="0.2">
      <c r="A966" s="19"/>
      <c r="B966" s="14"/>
      <c r="C966" s="5"/>
      <c r="D966" s="7"/>
    </row>
    <row r="967" spans="1:4" x14ac:dyDescent="0.2">
      <c r="A967" s="19"/>
      <c r="B967" s="14"/>
      <c r="C967" s="5"/>
      <c r="D967" s="7"/>
    </row>
    <row r="968" spans="1:4" x14ac:dyDescent="0.2">
      <c r="A968" s="19"/>
      <c r="B968" s="14"/>
      <c r="C968" s="5"/>
      <c r="D968" s="7"/>
    </row>
    <row r="969" spans="1:4" x14ac:dyDescent="0.2">
      <c r="A969" s="19"/>
      <c r="B969" s="14"/>
      <c r="C969" s="5"/>
      <c r="D969" s="7"/>
    </row>
    <row r="970" spans="1:4" x14ac:dyDescent="0.2">
      <c r="A970" s="19"/>
      <c r="B970" s="14"/>
      <c r="C970" s="5"/>
      <c r="D970" s="7"/>
    </row>
    <row r="971" spans="1:4" x14ac:dyDescent="0.2">
      <c r="A971" s="19"/>
      <c r="B971" s="14"/>
      <c r="C971" s="5"/>
      <c r="D971" s="7"/>
    </row>
    <row r="972" spans="1:4" x14ac:dyDescent="0.2">
      <c r="A972" s="19"/>
      <c r="B972" s="14"/>
      <c r="C972" s="5"/>
      <c r="D972" s="7"/>
    </row>
    <row r="973" spans="1:4" x14ac:dyDescent="0.2">
      <c r="A973" s="19"/>
      <c r="B973" s="14"/>
      <c r="C973" s="5"/>
      <c r="D973" s="7"/>
    </row>
    <row r="974" spans="1:4" x14ac:dyDescent="0.2">
      <c r="A974" s="19"/>
      <c r="B974" s="14"/>
      <c r="C974" s="5"/>
      <c r="D974" s="7"/>
    </row>
    <row r="975" spans="1:4" x14ac:dyDescent="0.2">
      <c r="A975" s="19"/>
      <c r="B975" s="14"/>
      <c r="C975" s="5"/>
      <c r="D975" s="7"/>
    </row>
    <row r="976" spans="1:4" x14ac:dyDescent="0.2">
      <c r="A976" s="19"/>
      <c r="B976" s="14"/>
      <c r="C976" s="5"/>
      <c r="D976" s="7"/>
    </row>
    <row r="977" spans="1:4" x14ac:dyDescent="0.2">
      <c r="A977" s="19"/>
      <c r="B977" s="14"/>
      <c r="C977" s="5"/>
      <c r="D977" s="7"/>
    </row>
    <row r="978" spans="1:4" x14ac:dyDescent="0.2">
      <c r="A978" s="19"/>
      <c r="B978" s="14"/>
      <c r="C978" s="5"/>
      <c r="D978" s="7"/>
    </row>
    <row r="979" spans="1:4" x14ac:dyDescent="0.2">
      <c r="A979" s="19"/>
      <c r="B979" s="14"/>
      <c r="C979" s="5"/>
      <c r="D979" s="7"/>
    </row>
    <row r="980" spans="1:4" x14ac:dyDescent="0.2">
      <c r="A980" s="19"/>
      <c r="B980" s="14"/>
      <c r="C980" s="5"/>
      <c r="D980" s="7"/>
    </row>
    <row r="981" spans="1:4" x14ac:dyDescent="0.2">
      <c r="A981" s="19"/>
      <c r="B981" s="14"/>
      <c r="C981" s="5"/>
      <c r="D981" s="7"/>
    </row>
    <row r="982" spans="1:4" x14ac:dyDescent="0.2">
      <c r="A982" s="19"/>
      <c r="B982" s="14"/>
      <c r="C982" s="5"/>
      <c r="D982" s="7"/>
    </row>
    <row r="983" spans="1:4" x14ac:dyDescent="0.2">
      <c r="A983" s="19"/>
      <c r="B983" s="14"/>
      <c r="C983" s="5"/>
      <c r="D983" s="7"/>
    </row>
    <row r="984" spans="1:4" x14ac:dyDescent="0.2">
      <c r="A984" s="19"/>
      <c r="B984" s="14"/>
      <c r="C984" s="5"/>
      <c r="D984" s="7"/>
    </row>
    <row r="985" spans="1:4" x14ac:dyDescent="0.2">
      <c r="A985" s="19"/>
      <c r="B985" s="14"/>
      <c r="C985" s="5"/>
      <c r="D985" s="7"/>
    </row>
    <row r="986" spans="1:4" x14ac:dyDescent="0.2">
      <c r="A986" s="19"/>
      <c r="B986" s="14"/>
      <c r="C986" s="5"/>
      <c r="D986" s="7"/>
    </row>
    <row r="987" spans="1:4" x14ac:dyDescent="0.2">
      <c r="A987" s="19"/>
      <c r="B987" s="14"/>
      <c r="C987" s="5"/>
      <c r="D987" s="7"/>
    </row>
    <row r="988" spans="1:4" x14ac:dyDescent="0.2">
      <c r="A988" s="19"/>
      <c r="B988" s="14"/>
      <c r="C988" s="5"/>
      <c r="D988" s="7"/>
    </row>
    <row r="989" spans="1:4" x14ac:dyDescent="0.2">
      <c r="A989" s="19"/>
      <c r="B989" s="14"/>
      <c r="C989" s="5"/>
      <c r="D989" s="7"/>
    </row>
    <row r="990" spans="1:4" x14ac:dyDescent="0.2">
      <c r="A990" s="19"/>
      <c r="B990" s="14"/>
      <c r="C990" s="5"/>
      <c r="D990" s="7"/>
    </row>
    <row r="991" spans="1:4" x14ac:dyDescent="0.2">
      <c r="A991" s="19"/>
      <c r="B991" s="14"/>
      <c r="C991" s="5"/>
      <c r="D991" s="7"/>
    </row>
    <row r="992" spans="1:4" x14ac:dyDescent="0.2">
      <c r="A992" s="19"/>
      <c r="B992" s="14"/>
      <c r="C992" s="5"/>
      <c r="D992" s="7"/>
    </row>
    <row r="993" spans="1:4" x14ac:dyDescent="0.2">
      <c r="A993" s="19"/>
      <c r="B993" s="14"/>
      <c r="C993" s="5"/>
      <c r="D993" s="7"/>
    </row>
    <row r="994" spans="1:4" x14ac:dyDescent="0.2">
      <c r="A994" s="19"/>
      <c r="B994" s="14"/>
      <c r="C994" s="5"/>
      <c r="D994" s="7"/>
    </row>
    <row r="995" spans="1:4" x14ac:dyDescent="0.2">
      <c r="A995" s="19"/>
      <c r="B995" s="14"/>
      <c r="C995" s="5"/>
      <c r="D995" s="7"/>
    </row>
    <row r="996" spans="1:4" x14ac:dyDescent="0.2">
      <c r="A996" s="19"/>
      <c r="B996" s="14"/>
      <c r="C996" s="5"/>
      <c r="D996" s="7"/>
    </row>
    <row r="997" spans="1:4" x14ac:dyDescent="0.2">
      <c r="A997" s="19"/>
      <c r="B997" s="14"/>
      <c r="C997" s="5"/>
      <c r="D997" s="7"/>
    </row>
    <row r="998" spans="1:4" x14ac:dyDescent="0.2">
      <c r="A998" s="19"/>
      <c r="B998" s="14"/>
      <c r="C998" s="5"/>
      <c r="D998" s="7"/>
    </row>
    <row r="999" spans="1:4" x14ac:dyDescent="0.2">
      <c r="A999" s="19"/>
      <c r="B999" s="14"/>
      <c r="C999" s="5"/>
      <c r="D999" s="7"/>
    </row>
    <row r="1000" spans="1:4" x14ac:dyDescent="0.2">
      <c r="A1000" s="19"/>
      <c r="B1000" s="14"/>
      <c r="C1000" s="5"/>
      <c r="D1000" s="7"/>
    </row>
    <row r="1001" spans="1:4" x14ac:dyDescent="0.2">
      <c r="A1001" s="19"/>
      <c r="B1001" s="14"/>
      <c r="C1001" s="5"/>
      <c r="D1001" s="7"/>
    </row>
    <row r="1002" spans="1:4" x14ac:dyDescent="0.2">
      <c r="A1002" s="19"/>
      <c r="B1002" s="14"/>
      <c r="C1002" s="5"/>
      <c r="D1002" s="7"/>
    </row>
    <row r="1003" spans="1:4" x14ac:dyDescent="0.2">
      <c r="A1003" s="19"/>
      <c r="B1003" s="14"/>
      <c r="C1003" s="5"/>
      <c r="D1003" s="7"/>
    </row>
    <row r="1004" spans="1:4" x14ac:dyDescent="0.2">
      <c r="A1004" s="19"/>
      <c r="B1004" s="14"/>
      <c r="C1004" s="5"/>
      <c r="D1004" s="7"/>
    </row>
    <row r="1005" spans="1:4" x14ac:dyDescent="0.2">
      <c r="A1005" s="19"/>
      <c r="B1005" s="14"/>
      <c r="C1005" s="5"/>
      <c r="D1005" s="7"/>
    </row>
    <row r="1006" spans="1:4" x14ac:dyDescent="0.2">
      <c r="A1006" s="19"/>
      <c r="B1006" s="14"/>
      <c r="C1006" s="5"/>
      <c r="D1006" s="7"/>
    </row>
    <row r="1007" spans="1:4" x14ac:dyDescent="0.2">
      <c r="A1007" s="19"/>
      <c r="B1007" s="14"/>
      <c r="C1007" s="5"/>
      <c r="D1007" s="7"/>
    </row>
    <row r="1008" spans="1:4" x14ac:dyDescent="0.2">
      <c r="A1008" s="19"/>
      <c r="B1008" s="14"/>
      <c r="C1008" s="5"/>
      <c r="D1008" s="7"/>
    </row>
    <row r="1009" spans="1:4" x14ac:dyDescent="0.2">
      <c r="A1009" s="19"/>
      <c r="B1009" s="14"/>
      <c r="C1009" s="5"/>
      <c r="D1009" s="7"/>
    </row>
    <row r="1010" spans="1:4" x14ac:dyDescent="0.2">
      <c r="A1010" s="19"/>
      <c r="B1010" s="14"/>
      <c r="C1010" s="5"/>
      <c r="D1010" s="7"/>
    </row>
    <row r="1011" spans="1:4" x14ac:dyDescent="0.2">
      <c r="A1011" s="19"/>
      <c r="B1011" s="14"/>
      <c r="C1011" s="5"/>
      <c r="D1011" s="7"/>
    </row>
    <row r="1012" spans="1:4" x14ac:dyDescent="0.2">
      <c r="A1012" s="19"/>
      <c r="B1012" s="14"/>
      <c r="C1012" s="5"/>
      <c r="D1012" s="7"/>
    </row>
    <row r="1013" spans="1:4" x14ac:dyDescent="0.2">
      <c r="A1013" s="19"/>
      <c r="B1013" s="14"/>
      <c r="C1013" s="5"/>
      <c r="D1013" s="7"/>
    </row>
    <row r="1014" spans="1:4" x14ac:dyDescent="0.2">
      <c r="A1014" s="19"/>
      <c r="B1014" s="14"/>
      <c r="C1014" s="5"/>
      <c r="D1014" s="7"/>
    </row>
    <row r="1015" spans="1:4" x14ac:dyDescent="0.2">
      <c r="A1015" s="19"/>
      <c r="B1015" s="14"/>
      <c r="C1015" s="5"/>
      <c r="D1015" s="7"/>
    </row>
    <row r="1016" spans="1:4" x14ac:dyDescent="0.2">
      <c r="A1016" s="19"/>
      <c r="B1016" s="14"/>
      <c r="C1016" s="5"/>
      <c r="D1016" s="7"/>
    </row>
    <row r="1017" spans="1:4" x14ac:dyDescent="0.2">
      <c r="A1017" s="19"/>
      <c r="B1017" s="14"/>
      <c r="C1017" s="5"/>
      <c r="D1017" s="7"/>
    </row>
    <row r="1018" spans="1:4" x14ac:dyDescent="0.2">
      <c r="A1018" s="19"/>
      <c r="B1018" s="14"/>
      <c r="C1018" s="5"/>
      <c r="D1018" s="7"/>
    </row>
    <row r="1019" spans="1:4" x14ac:dyDescent="0.2">
      <c r="A1019" s="19"/>
      <c r="B1019" s="14"/>
      <c r="C1019" s="5"/>
      <c r="D1019" s="7"/>
    </row>
    <row r="1020" spans="1:4" x14ac:dyDescent="0.2">
      <c r="A1020" s="19"/>
      <c r="B1020" s="14"/>
      <c r="C1020" s="5"/>
      <c r="D1020" s="7"/>
    </row>
    <row r="1021" spans="1:4" x14ac:dyDescent="0.2">
      <c r="A1021" s="19"/>
      <c r="B1021" s="14"/>
      <c r="C1021" s="5"/>
      <c r="D1021" s="7"/>
    </row>
    <row r="1022" spans="1:4" x14ac:dyDescent="0.2">
      <c r="A1022" s="19"/>
      <c r="B1022" s="14"/>
      <c r="C1022" s="5"/>
      <c r="D1022" s="7"/>
    </row>
    <row r="1023" spans="1:4" x14ac:dyDescent="0.2">
      <c r="A1023" s="19"/>
      <c r="B1023" s="14"/>
      <c r="C1023" s="5"/>
      <c r="D1023" s="7"/>
    </row>
    <row r="1024" spans="1:4" x14ac:dyDescent="0.2">
      <c r="A1024" s="19"/>
      <c r="B1024" s="14"/>
      <c r="C1024" s="5"/>
      <c r="D1024" s="7"/>
    </row>
    <row r="1025" spans="1:4" x14ac:dyDescent="0.2">
      <c r="A1025" s="19"/>
      <c r="B1025" s="14"/>
      <c r="C1025" s="5"/>
      <c r="D1025" s="7"/>
    </row>
    <row r="1026" spans="1:4" x14ac:dyDescent="0.2">
      <c r="A1026" s="19"/>
      <c r="B1026" s="14"/>
      <c r="C1026" s="5"/>
      <c r="D1026" s="7"/>
    </row>
    <row r="1027" spans="1:4" x14ac:dyDescent="0.2">
      <c r="A1027" s="19"/>
      <c r="B1027" s="14"/>
      <c r="C1027" s="5"/>
      <c r="D1027" s="7"/>
    </row>
    <row r="1028" spans="1:4" x14ac:dyDescent="0.2">
      <c r="A1028" s="19"/>
      <c r="B1028" s="14"/>
      <c r="C1028" s="5"/>
      <c r="D1028" s="7"/>
    </row>
    <row r="1029" spans="1:4" x14ac:dyDescent="0.2">
      <c r="A1029" s="19"/>
      <c r="B1029" s="14"/>
      <c r="C1029" s="5"/>
      <c r="D1029" s="7"/>
    </row>
    <row r="1030" spans="1:4" x14ac:dyDescent="0.2">
      <c r="A1030" s="19"/>
      <c r="B1030" s="14"/>
      <c r="C1030" s="5"/>
      <c r="D1030" s="7"/>
    </row>
    <row r="1031" spans="1:4" x14ac:dyDescent="0.2">
      <c r="A1031" s="19"/>
      <c r="B1031" s="14"/>
      <c r="C1031" s="5"/>
      <c r="D1031" s="7"/>
    </row>
    <row r="1032" spans="1:4" x14ac:dyDescent="0.2">
      <c r="A1032" s="19"/>
      <c r="B1032" s="14"/>
      <c r="C1032" s="5"/>
      <c r="D1032" s="7"/>
    </row>
    <row r="1033" spans="1:4" x14ac:dyDescent="0.2">
      <c r="A1033" s="19"/>
      <c r="B1033" s="14"/>
      <c r="C1033" s="5"/>
      <c r="D1033" s="7"/>
    </row>
    <row r="1034" spans="1:4" x14ac:dyDescent="0.2">
      <c r="A1034" s="19"/>
      <c r="B1034" s="14"/>
      <c r="C1034" s="5"/>
      <c r="D1034" s="7"/>
    </row>
    <row r="1035" spans="1:4" x14ac:dyDescent="0.2">
      <c r="A1035" s="19"/>
      <c r="B1035" s="14"/>
      <c r="C1035" s="5"/>
      <c r="D1035" s="7"/>
    </row>
    <row r="1036" spans="1:4" x14ac:dyDescent="0.2">
      <c r="A1036" s="19"/>
      <c r="B1036" s="14"/>
      <c r="C1036" s="5"/>
      <c r="D1036" s="7"/>
    </row>
    <row r="1037" spans="1:4" x14ac:dyDescent="0.2">
      <c r="A1037" s="19"/>
      <c r="B1037" s="14"/>
      <c r="C1037" s="5"/>
      <c r="D1037" s="7"/>
    </row>
    <row r="1038" spans="1:4" x14ac:dyDescent="0.2">
      <c r="A1038" s="19"/>
      <c r="B1038" s="14"/>
      <c r="C1038" s="5"/>
      <c r="D1038" s="7"/>
    </row>
    <row r="1039" spans="1:4" x14ac:dyDescent="0.2">
      <c r="A1039" s="19"/>
      <c r="B1039" s="14"/>
      <c r="C1039" s="5"/>
      <c r="D1039" s="7"/>
    </row>
    <row r="1040" spans="1:4" x14ac:dyDescent="0.2">
      <c r="A1040" s="19"/>
      <c r="B1040" s="14"/>
      <c r="C1040" s="5"/>
      <c r="D1040" s="7"/>
    </row>
    <row r="1041" spans="1:4" x14ac:dyDescent="0.2">
      <c r="A1041" s="19"/>
      <c r="B1041" s="14"/>
      <c r="C1041" s="5"/>
      <c r="D1041" s="7"/>
    </row>
    <row r="1042" spans="1:4" x14ac:dyDescent="0.2">
      <c r="A1042" s="19"/>
      <c r="B1042" s="14"/>
      <c r="C1042" s="5"/>
      <c r="D1042" s="7"/>
    </row>
    <row r="1043" spans="1:4" x14ac:dyDescent="0.2">
      <c r="A1043" s="19"/>
      <c r="B1043" s="14"/>
      <c r="C1043" s="5"/>
      <c r="D1043" s="7"/>
    </row>
    <row r="1044" spans="1:4" x14ac:dyDescent="0.2">
      <c r="A1044" s="19"/>
      <c r="B1044" s="14"/>
      <c r="C1044" s="5"/>
      <c r="D1044" s="7"/>
    </row>
    <row r="1045" spans="1:4" x14ac:dyDescent="0.2">
      <c r="A1045" s="19"/>
      <c r="B1045" s="14"/>
      <c r="C1045" s="5"/>
      <c r="D1045" s="7"/>
    </row>
    <row r="1046" spans="1:4" x14ac:dyDescent="0.2">
      <c r="A1046" s="19"/>
      <c r="B1046" s="14"/>
      <c r="C1046" s="5"/>
      <c r="D1046" s="7"/>
    </row>
    <row r="1047" spans="1:4" x14ac:dyDescent="0.2">
      <c r="A1047" s="19"/>
      <c r="B1047" s="14"/>
      <c r="C1047" s="5"/>
      <c r="D1047" s="7"/>
    </row>
    <row r="1048" spans="1:4" x14ac:dyDescent="0.2">
      <c r="A1048" s="19"/>
      <c r="B1048" s="14"/>
      <c r="C1048" s="5"/>
      <c r="D1048" s="7"/>
    </row>
    <row r="1049" spans="1:4" x14ac:dyDescent="0.2">
      <c r="A1049" s="19"/>
      <c r="B1049" s="14"/>
      <c r="C1049" s="5"/>
      <c r="D1049" s="7"/>
    </row>
    <row r="1050" spans="1:4" x14ac:dyDescent="0.2">
      <c r="A1050" s="19"/>
      <c r="B1050" s="14"/>
      <c r="C1050" s="5"/>
      <c r="D1050" s="7"/>
    </row>
    <row r="1051" spans="1:4" x14ac:dyDescent="0.2">
      <c r="A1051" s="19"/>
      <c r="B1051" s="14"/>
      <c r="C1051" s="5"/>
      <c r="D1051" s="7"/>
    </row>
    <row r="1052" spans="1:4" x14ac:dyDescent="0.2">
      <c r="A1052" s="19"/>
      <c r="B1052" s="14"/>
      <c r="C1052" s="5"/>
      <c r="D1052" s="7"/>
    </row>
    <row r="1053" spans="1:4" x14ac:dyDescent="0.2">
      <c r="A1053" s="19"/>
      <c r="B1053" s="14"/>
      <c r="C1053" s="5"/>
      <c r="D1053" s="7"/>
    </row>
    <row r="1054" spans="1:4" x14ac:dyDescent="0.2">
      <c r="A1054" s="19"/>
      <c r="B1054" s="14"/>
      <c r="C1054" s="5"/>
      <c r="D1054" s="7"/>
    </row>
    <row r="1055" spans="1:4" x14ac:dyDescent="0.2">
      <c r="A1055" s="19"/>
      <c r="B1055" s="14"/>
      <c r="C1055" s="5"/>
      <c r="D1055" s="7"/>
    </row>
    <row r="1056" spans="1:4" x14ac:dyDescent="0.2">
      <c r="A1056" s="19"/>
      <c r="B1056" s="14"/>
      <c r="C1056" s="5"/>
      <c r="D1056" s="7"/>
    </row>
    <row r="1057" spans="1:4" x14ac:dyDescent="0.2">
      <c r="A1057" s="19"/>
      <c r="B1057" s="14"/>
      <c r="C1057" s="5"/>
      <c r="D1057" s="7"/>
    </row>
    <row r="1058" spans="1:4" x14ac:dyDescent="0.2">
      <c r="A1058" s="19"/>
      <c r="B1058" s="14"/>
      <c r="C1058" s="5"/>
      <c r="D1058" s="7"/>
    </row>
    <row r="1059" spans="1:4" x14ac:dyDescent="0.2">
      <c r="A1059" s="19"/>
      <c r="B1059" s="14"/>
      <c r="C1059" s="5"/>
      <c r="D1059" s="7"/>
    </row>
    <row r="1060" spans="1:4" x14ac:dyDescent="0.2">
      <c r="A1060" s="19"/>
      <c r="B1060" s="14"/>
      <c r="C1060" s="5"/>
      <c r="D1060" s="7"/>
    </row>
    <row r="1061" spans="1:4" x14ac:dyDescent="0.2">
      <c r="A1061" s="19"/>
      <c r="B1061" s="14"/>
      <c r="C1061" s="5"/>
      <c r="D1061" s="7"/>
    </row>
    <row r="1062" spans="1:4" x14ac:dyDescent="0.2">
      <c r="A1062" s="19"/>
      <c r="B1062" s="14"/>
      <c r="C1062" s="5"/>
      <c r="D1062" s="7"/>
    </row>
    <row r="1063" spans="1:4" x14ac:dyDescent="0.2">
      <c r="A1063" s="19"/>
      <c r="B1063" s="14"/>
      <c r="C1063" s="5"/>
      <c r="D1063" s="7"/>
    </row>
    <row r="1064" spans="1:4" x14ac:dyDescent="0.2">
      <c r="A1064" s="19"/>
      <c r="B1064" s="14"/>
      <c r="C1064" s="5"/>
      <c r="D1064" s="7"/>
    </row>
    <row r="1065" spans="1:4" x14ac:dyDescent="0.2">
      <c r="A1065" s="19"/>
      <c r="B1065" s="14"/>
      <c r="C1065" s="5"/>
      <c r="D1065" s="7"/>
    </row>
    <row r="1066" spans="1:4" x14ac:dyDescent="0.2">
      <c r="A1066" s="19"/>
      <c r="B1066" s="14"/>
      <c r="C1066" s="5"/>
      <c r="D1066" s="7"/>
    </row>
    <row r="1067" spans="1:4" x14ac:dyDescent="0.2">
      <c r="A1067" s="19"/>
      <c r="B1067" s="14"/>
      <c r="C1067" s="5"/>
      <c r="D1067" s="7"/>
    </row>
    <row r="1068" spans="1:4" x14ac:dyDescent="0.2">
      <c r="A1068" s="19"/>
      <c r="B1068" s="14"/>
      <c r="C1068" s="5"/>
      <c r="D1068" s="7"/>
    </row>
    <row r="1069" spans="1:4" x14ac:dyDescent="0.2">
      <c r="A1069" s="19"/>
      <c r="B1069" s="14"/>
      <c r="C1069" s="5"/>
      <c r="D1069" s="7"/>
    </row>
    <row r="1070" spans="1:4" x14ac:dyDescent="0.2">
      <c r="A1070" s="19"/>
      <c r="B1070" s="14"/>
      <c r="C1070" s="5"/>
      <c r="D1070" s="7"/>
    </row>
    <row r="1071" spans="1:4" x14ac:dyDescent="0.2">
      <c r="A1071" s="19"/>
      <c r="B1071" s="14"/>
      <c r="C1071" s="5"/>
      <c r="D1071" s="7"/>
    </row>
    <row r="1072" spans="1:4" x14ac:dyDescent="0.2">
      <c r="A1072" s="19"/>
      <c r="B1072" s="14"/>
      <c r="C1072" s="5"/>
      <c r="D1072" s="7"/>
    </row>
    <row r="1073" spans="1:4" x14ac:dyDescent="0.2">
      <c r="A1073" s="19"/>
      <c r="B1073" s="14"/>
      <c r="C1073" s="5"/>
      <c r="D1073" s="7"/>
    </row>
    <row r="1074" spans="1:4" x14ac:dyDescent="0.2">
      <c r="A1074" s="19"/>
      <c r="B1074" s="14"/>
      <c r="C1074" s="5"/>
      <c r="D1074" s="7"/>
    </row>
    <row r="1075" spans="1:4" x14ac:dyDescent="0.2">
      <c r="A1075" s="19"/>
      <c r="B1075" s="14"/>
      <c r="C1075" s="5"/>
      <c r="D1075" s="7"/>
    </row>
    <row r="1076" spans="1:4" x14ac:dyDescent="0.2">
      <c r="A1076" s="19"/>
      <c r="B1076" s="14"/>
      <c r="C1076" s="5"/>
      <c r="D1076" s="7"/>
    </row>
    <row r="1077" spans="1:4" x14ac:dyDescent="0.2">
      <c r="A1077" s="19"/>
      <c r="B1077" s="14"/>
      <c r="C1077" s="5"/>
      <c r="D1077" s="7"/>
    </row>
    <row r="1078" spans="1:4" x14ac:dyDescent="0.2">
      <c r="A1078" s="19"/>
      <c r="B1078" s="14"/>
      <c r="C1078" s="5"/>
      <c r="D1078" s="7"/>
    </row>
    <row r="1079" spans="1:4" x14ac:dyDescent="0.2">
      <c r="A1079" s="19"/>
      <c r="B1079" s="14"/>
      <c r="C1079" s="5"/>
      <c r="D1079" s="7"/>
    </row>
    <row r="1080" spans="1:4" x14ac:dyDescent="0.2">
      <c r="A1080" s="19"/>
      <c r="B1080" s="14"/>
      <c r="C1080" s="5"/>
      <c r="D1080" s="7"/>
    </row>
    <row r="1081" spans="1:4" x14ac:dyDescent="0.2">
      <c r="A1081" s="19"/>
      <c r="B1081" s="14"/>
      <c r="C1081" s="5"/>
      <c r="D1081" s="7"/>
    </row>
    <row r="1082" spans="1:4" x14ac:dyDescent="0.2">
      <c r="A1082" s="19"/>
      <c r="B1082" s="14"/>
      <c r="C1082" s="5"/>
      <c r="D1082" s="7"/>
    </row>
    <row r="1083" spans="1:4" x14ac:dyDescent="0.2">
      <c r="A1083" s="19"/>
      <c r="B1083" s="14"/>
      <c r="C1083" s="5"/>
      <c r="D1083" s="7"/>
    </row>
    <row r="1084" spans="1:4" x14ac:dyDescent="0.2">
      <c r="A1084" s="19"/>
      <c r="B1084" s="14"/>
      <c r="C1084" s="5"/>
      <c r="D1084" s="7"/>
    </row>
    <row r="1085" spans="1:4" x14ac:dyDescent="0.2">
      <c r="A1085" s="19"/>
      <c r="B1085" s="14"/>
      <c r="C1085" s="5"/>
      <c r="D1085" s="7"/>
    </row>
    <row r="1086" spans="1:4" x14ac:dyDescent="0.2">
      <c r="A1086" s="19"/>
      <c r="B1086" s="14"/>
      <c r="C1086" s="5"/>
      <c r="D1086" s="7"/>
    </row>
    <row r="1087" spans="1:4" x14ac:dyDescent="0.2">
      <c r="A1087" s="19"/>
      <c r="B1087" s="14"/>
      <c r="C1087" s="5"/>
      <c r="D1087" s="7"/>
    </row>
    <row r="1088" spans="1:4" x14ac:dyDescent="0.2">
      <c r="A1088" s="19"/>
      <c r="B1088" s="14"/>
      <c r="C1088" s="5"/>
      <c r="D1088" s="7"/>
    </row>
    <row r="1089" spans="1:4" x14ac:dyDescent="0.2">
      <c r="A1089" s="19"/>
      <c r="B1089" s="14"/>
      <c r="C1089" s="5"/>
      <c r="D1089" s="7"/>
    </row>
    <row r="1090" spans="1:4" x14ac:dyDescent="0.2">
      <c r="A1090" s="19"/>
      <c r="B1090" s="14"/>
      <c r="C1090" s="5"/>
      <c r="D1090" s="7"/>
    </row>
    <row r="1091" spans="1:4" x14ac:dyDescent="0.2">
      <c r="A1091" s="19"/>
      <c r="B1091" s="14"/>
      <c r="C1091" s="5"/>
      <c r="D1091" s="7"/>
    </row>
    <row r="1092" spans="1:4" x14ac:dyDescent="0.2">
      <c r="A1092" s="19"/>
      <c r="B1092" s="14"/>
      <c r="C1092" s="5"/>
      <c r="D1092" s="7"/>
    </row>
    <row r="1093" spans="1:4" x14ac:dyDescent="0.2">
      <c r="A1093" s="19"/>
      <c r="B1093" s="14"/>
      <c r="C1093" s="5"/>
      <c r="D1093" s="7"/>
    </row>
    <row r="1094" spans="1:4" x14ac:dyDescent="0.2">
      <c r="A1094" s="19"/>
      <c r="B1094" s="14"/>
      <c r="C1094" s="5"/>
      <c r="D1094" s="7"/>
    </row>
    <row r="1095" spans="1:4" x14ac:dyDescent="0.2">
      <c r="A1095" s="19"/>
      <c r="B1095" s="14"/>
      <c r="C1095" s="5"/>
      <c r="D1095" s="7"/>
    </row>
    <row r="1096" spans="1:4" x14ac:dyDescent="0.2">
      <c r="A1096" s="19"/>
      <c r="B1096" s="14"/>
      <c r="C1096" s="5"/>
      <c r="D1096" s="7"/>
    </row>
    <row r="1097" spans="1:4" x14ac:dyDescent="0.2">
      <c r="A1097" s="19"/>
      <c r="B1097" s="14"/>
      <c r="C1097" s="5"/>
      <c r="D1097" s="7"/>
    </row>
    <row r="1098" spans="1:4" x14ac:dyDescent="0.2">
      <c r="A1098" s="19"/>
      <c r="B1098" s="14"/>
      <c r="C1098" s="5"/>
      <c r="D1098" s="7"/>
    </row>
    <row r="1099" spans="1:4" x14ac:dyDescent="0.2">
      <c r="A1099" s="19"/>
      <c r="B1099" s="14"/>
      <c r="C1099" s="5"/>
      <c r="D1099" s="7"/>
    </row>
    <row r="1100" spans="1:4" x14ac:dyDescent="0.2">
      <c r="A1100" s="19"/>
      <c r="B1100" s="14"/>
      <c r="C1100" s="5"/>
      <c r="D1100" s="7"/>
    </row>
    <row r="1101" spans="1:4" x14ac:dyDescent="0.2">
      <c r="A1101" s="19"/>
      <c r="B1101" s="14"/>
      <c r="C1101" s="5"/>
      <c r="D1101" s="7"/>
    </row>
    <row r="1102" spans="1:4" x14ac:dyDescent="0.2">
      <c r="A1102" s="19"/>
      <c r="B1102" s="14"/>
      <c r="C1102" s="5"/>
      <c r="D1102" s="7"/>
    </row>
    <row r="1103" spans="1:4" x14ac:dyDescent="0.2">
      <c r="A1103" s="19"/>
      <c r="B1103" s="14"/>
      <c r="C1103" s="5"/>
      <c r="D1103" s="7"/>
    </row>
    <row r="1104" spans="1:4" x14ac:dyDescent="0.2">
      <c r="A1104" s="19"/>
      <c r="B1104" s="14"/>
      <c r="C1104" s="5"/>
      <c r="D1104" s="7"/>
    </row>
    <row r="1105" spans="1:4" x14ac:dyDescent="0.2">
      <c r="A1105" s="19"/>
      <c r="B1105" s="14"/>
      <c r="C1105" s="5"/>
      <c r="D1105" s="7"/>
    </row>
    <row r="1106" spans="1:4" x14ac:dyDescent="0.2">
      <c r="A1106" s="19"/>
      <c r="B1106" s="14"/>
      <c r="C1106" s="5"/>
      <c r="D1106" s="7"/>
    </row>
    <row r="1107" spans="1:4" x14ac:dyDescent="0.2">
      <c r="A1107" s="19"/>
      <c r="B1107" s="14"/>
      <c r="C1107" s="5"/>
      <c r="D1107" s="7"/>
    </row>
    <row r="1108" spans="1:4" x14ac:dyDescent="0.2">
      <c r="A1108" s="19"/>
      <c r="B1108" s="14"/>
      <c r="C1108" s="5"/>
      <c r="D1108" s="7"/>
    </row>
    <row r="1109" spans="1:4" x14ac:dyDescent="0.2">
      <c r="A1109" s="19"/>
      <c r="B1109" s="14"/>
      <c r="C1109" s="5"/>
      <c r="D1109" s="7"/>
    </row>
    <row r="1110" spans="1:4" x14ac:dyDescent="0.2">
      <c r="A1110" s="19"/>
      <c r="B1110" s="14"/>
      <c r="C1110" s="5"/>
      <c r="D1110" s="7"/>
    </row>
    <row r="1111" spans="1:4" x14ac:dyDescent="0.2">
      <c r="A1111" s="19"/>
      <c r="B1111" s="14"/>
      <c r="C1111" s="5"/>
      <c r="D1111" s="7"/>
    </row>
    <row r="1112" spans="1:4" x14ac:dyDescent="0.2">
      <c r="A1112" s="19"/>
      <c r="B1112" s="14"/>
      <c r="C1112" s="5"/>
      <c r="D1112" s="7"/>
    </row>
    <row r="1113" spans="1:4" x14ac:dyDescent="0.2">
      <c r="A1113" s="19"/>
      <c r="B1113" s="14"/>
      <c r="C1113" s="5"/>
      <c r="D1113" s="7"/>
    </row>
    <row r="1114" spans="1:4" x14ac:dyDescent="0.2">
      <c r="A1114" s="19"/>
      <c r="B1114" s="14"/>
      <c r="C1114" s="5"/>
      <c r="D1114" s="7"/>
    </row>
    <row r="1115" spans="1:4" x14ac:dyDescent="0.2">
      <c r="A1115" s="19"/>
      <c r="B1115" s="14"/>
      <c r="C1115" s="5"/>
      <c r="D1115" s="7"/>
    </row>
    <row r="1116" spans="1:4" x14ac:dyDescent="0.2">
      <c r="A1116" s="19"/>
      <c r="B1116" s="14"/>
      <c r="C1116" s="5"/>
      <c r="D1116" s="7"/>
    </row>
    <row r="1117" spans="1:4" x14ac:dyDescent="0.2">
      <c r="A1117" s="19"/>
      <c r="B1117" s="14"/>
      <c r="C1117" s="5"/>
      <c r="D1117" s="7"/>
    </row>
    <row r="1118" spans="1:4" x14ac:dyDescent="0.2">
      <c r="A1118" s="19"/>
      <c r="B1118" s="14"/>
      <c r="C1118" s="5"/>
      <c r="D1118" s="7"/>
    </row>
    <row r="1119" spans="1:4" x14ac:dyDescent="0.2">
      <c r="A1119" s="19"/>
      <c r="B1119" s="14"/>
      <c r="C1119" s="5"/>
      <c r="D1119" s="7"/>
    </row>
    <row r="1120" spans="1:4" x14ac:dyDescent="0.2">
      <c r="A1120" s="19"/>
      <c r="B1120" s="14"/>
      <c r="C1120" s="5"/>
      <c r="D1120" s="7"/>
    </row>
    <row r="1121" spans="1:4" x14ac:dyDescent="0.2">
      <c r="A1121" s="19"/>
      <c r="B1121" s="14"/>
      <c r="C1121" s="5"/>
      <c r="D1121" s="7"/>
    </row>
    <row r="1122" spans="1:4" x14ac:dyDescent="0.2">
      <c r="A1122" s="19"/>
      <c r="B1122" s="14"/>
      <c r="C1122" s="5"/>
      <c r="D1122" s="7"/>
    </row>
    <row r="1123" spans="1:4" x14ac:dyDescent="0.2">
      <c r="A1123" s="19"/>
      <c r="B1123" s="14"/>
      <c r="C1123" s="5"/>
      <c r="D1123" s="7"/>
    </row>
    <row r="1124" spans="1:4" x14ac:dyDescent="0.2">
      <c r="A1124" s="19"/>
      <c r="B1124" s="14"/>
      <c r="C1124" s="5"/>
      <c r="D1124" s="7"/>
    </row>
    <row r="1125" spans="1:4" x14ac:dyDescent="0.2">
      <c r="A1125" s="19"/>
      <c r="B1125" s="14"/>
      <c r="C1125" s="5"/>
      <c r="D1125" s="7"/>
    </row>
    <row r="1126" spans="1:4" x14ac:dyDescent="0.2">
      <c r="A1126" s="19"/>
      <c r="B1126" s="14"/>
      <c r="C1126" s="5"/>
      <c r="D1126" s="7"/>
    </row>
    <row r="1127" spans="1:4" x14ac:dyDescent="0.2">
      <c r="A1127" s="19"/>
      <c r="B1127" s="14"/>
      <c r="C1127" s="5"/>
      <c r="D1127" s="7"/>
    </row>
    <row r="1128" spans="1:4" x14ac:dyDescent="0.2">
      <c r="A1128" s="19"/>
      <c r="B1128" s="14"/>
      <c r="C1128" s="5"/>
      <c r="D1128" s="7"/>
    </row>
    <row r="1129" spans="1:4" x14ac:dyDescent="0.2">
      <c r="A1129" s="19"/>
      <c r="B1129" s="14"/>
      <c r="C1129" s="5"/>
      <c r="D1129" s="7"/>
    </row>
    <row r="1130" spans="1:4" x14ac:dyDescent="0.2">
      <c r="A1130" s="19"/>
      <c r="B1130" s="14"/>
      <c r="C1130" s="5"/>
      <c r="D1130" s="7"/>
    </row>
    <row r="1131" spans="1:4" x14ac:dyDescent="0.2">
      <c r="A1131" s="19"/>
      <c r="B1131" s="14"/>
      <c r="C1131" s="5"/>
      <c r="D1131" s="7"/>
    </row>
    <row r="1132" spans="1:4" x14ac:dyDescent="0.2">
      <c r="A1132" s="19"/>
      <c r="B1132" s="14"/>
      <c r="C1132" s="5"/>
      <c r="D1132" s="7"/>
    </row>
    <row r="1133" spans="1:4" x14ac:dyDescent="0.2">
      <c r="A1133" s="19"/>
      <c r="B1133" s="14"/>
      <c r="C1133" s="5"/>
      <c r="D1133" s="7"/>
    </row>
  </sheetData>
  <pageMargins left="0.98425196850393704" right="0.39370078740157483" top="0.98425196850393704" bottom="0.98425196850393704" header="0.51181102362204722" footer="0.51181102362204722"/>
  <pageSetup paperSize="9" scale="83" orientation="portrait" useFirstPageNumber="1" r:id="rId1"/>
  <headerFooter alignWithMargins="0">
    <oddFooter>Stran &amp;P od &amp;N</oddFooter>
  </headerFooter>
  <rowBreaks count="3" manualBreakCount="3">
    <brk id="25" max="6" man="1"/>
    <brk id="113" max="6" man="1"/>
    <brk id="142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showZeros="0" view="pageBreakPreview" zoomScale="90" zoomScaleNormal="100" zoomScaleSheetLayoutView="90" workbookViewId="0">
      <selection activeCell="K104" sqref="K104"/>
    </sheetView>
  </sheetViews>
  <sheetFormatPr defaultRowHeight="12.75" x14ac:dyDescent="0.2"/>
  <cols>
    <col min="2" max="2" width="40.42578125" customWidth="1"/>
    <col min="5" max="5" width="10.85546875" customWidth="1"/>
    <col min="6" max="6" width="11.140625" customWidth="1"/>
    <col min="7" max="7" width="6.85546875" customWidth="1"/>
  </cols>
  <sheetData>
    <row r="1" spans="1:6" ht="33.75" customHeight="1" x14ac:dyDescent="0.2">
      <c r="A1" s="8"/>
      <c r="B1" s="47" t="s">
        <v>180</v>
      </c>
      <c r="C1" s="5"/>
      <c r="D1" s="17"/>
      <c r="E1" s="11"/>
      <c r="F1" s="15"/>
    </row>
    <row r="2" spans="1:6" ht="25.5" x14ac:dyDescent="0.2">
      <c r="A2" s="85" t="s">
        <v>17</v>
      </c>
      <c r="B2" s="33" t="s">
        <v>18</v>
      </c>
      <c r="C2" s="33" t="s">
        <v>23</v>
      </c>
      <c r="D2" s="33" t="s">
        <v>24</v>
      </c>
      <c r="E2" s="33" t="s">
        <v>25</v>
      </c>
      <c r="F2" s="33" t="s">
        <v>26</v>
      </c>
    </row>
    <row r="3" spans="1:6" x14ac:dyDescent="0.2">
      <c r="A3" s="1"/>
      <c r="B3" s="13"/>
      <c r="C3" s="16"/>
      <c r="D3" s="9"/>
      <c r="E3" s="11"/>
      <c r="F3" s="15"/>
    </row>
    <row r="4" spans="1:6" x14ac:dyDescent="0.2">
      <c r="A4" s="48" t="s">
        <v>5</v>
      </c>
      <c r="B4" s="54" t="s">
        <v>1</v>
      </c>
      <c r="C4" s="60"/>
      <c r="D4" s="49"/>
      <c r="E4" s="62"/>
      <c r="F4" s="50"/>
    </row>
    <row r="5" spans="1:6" x14ac:dyDescent="0.2">
      <c r="A5" s="84"/>
      <c r="B5" s="55"/>
      <c r="C5" s="61"/>
      <c r="D5" s="17"/>
      <c r="E5" s="63"/>
      <c r="F5" s="51"/>
    </row>
    <row r="6" spans="1:6" ht="56.25" customHeight="1" x14ac:dyDescent="0.2">
      <c r="A6" s="84" t="s">
        <v>57</v>
      </c>
      <c r="B6" s="190" t="s">
        <v>87</v>
      </c>
      <c r="C6" s="138" t="s">
        <v>29</v>
      </c>
      <c r="D6" s="17">
        <v>96</v>
      </c>
      <c r="E6" s="64"/>
      <c r="F6" s="51">
        <f>D6*E6</f>
        <v>0</v>
      </c>
    </row>
    <row r="7" spans="1:6" x14ac:dyDescent="0.2">
      <c r="A7" s="84"/>
      <c r="B7" s="55"/>
      <c r="C7" s="138"/>
      <c r="D7" s="17"/>
      <c r="E7" s="64"/>
      <c r="F7" s="51"/>
    </row>
    <row r="8" spans="1:6" ht="30" customHeight="1" x14ac:dyDescent="0.2">
      <c r="A8" s="84" t="s">
        <v>58</v>
      </c>
      <c r="B8" s="55" t="s">
        <v>33</v>
      </c>
      <c r="C8" s="138" t="s">
        <v>2</v>
      </c>
      <c r="D8" s="17">
        <v>9</v>
      </c>
      <c r="E8" s="64"/>
      <c r="F8" s="51">
        <f>D8*E8</f>
        <v>0</v>
      </c>
    </row>
    <row r="9" spans="1:6" x14ac:dyDescent="0.2">
      <c r="A9" s="84"/>
      <c r="B9" s="55"/>
      <c r="C9" s="138"/>
      <c r="D9" s="17"/>
      <c r="E9" s="64"/>
      <c r="F9" s="51"/>
    </row>
    <row r="10" spans="1:6" ht="113.25" customHeight="1" x14ac:dyDescent="0.2">
      <c r="A10" s="84" t="s">
        <v>59</v>
      </c>
      <c r="B10" s="120" t="s">
        <v>133</v>
      </c>
      <c r="C10" s="138"/>
      <c r="D10" s="3"/>
      <c r="E10" s="64"/>
      <c r="F10" s="51"/>
    </row>
    <row r="11" spans="1:6" x14ac:dyDescent="0.2">
      <c r="A11" s="84"/>
      <c r="B11" s="55" t="s">
        <v>10</v>
      </c>
      <c r="C11" s="138" t="s">
        <v>2</v>
      </c>
      <c r="D11" s="17">
        <v>2</v>
      </c>
      <c r="E11" s="64"/>
      <c r="F11" s="51">
        <f t="shared" ref="F11:F15" si="0">D11*E11</f>
        <v>0</v>
      </c>
    </row>
    <row r="12" spans="1:6" ht="19.5" customHeight="1" x14ac:dyDescent="0.2">
      <c r="A12" s="84"/>
      <c r="B12" s="56" t="s">
        <v>159</v>
      </c>
      <c r="C12" s="138" t="s">
        <v>2</v>
      </c>
      <c r="D12" s="17">
        <v>2</v>
      </c>
      <c r="E12" s="64"/>
      <c r="F12" s="51">
        <f t="shared" si="0"/>
        <v>0</v>
      </c>
    </row>
    <row r="13" spans="1:6" ht="18.75" customHeight="1" x14ac:dyDescent="0.2">
      <c r="A13" s="84"/>
      <c r="B13" s="56" t="s">
        <v>86</v>
      </c>
      <c r="C13" s="138" t="s">
        <v>2</v>
      </c>
      <c r="D13" s="17">
        <v>2</v>
      </c>
      <c r="E13" s="64"/>
      <c r="F13" s="51">
        <f t="shared" si="0"/>
        <v>0</v>
      </c>
    </row>
    <row r="14" spans="1:6" ht="18.75" customHeight="1" x14ac:dyDescent="0.2">
      <c r="A14" s="84"/>
      <c r="B14" s="55" t="s">
        <v>14</v>
      </c>
      <c r="C14" s="138" t="s">
        <v>2</v>
      </c>
      <c r="D14" s="17">
        <v>2</v>
      </c>
      <c r="E14" s="64"/>
      <c r="F14" s="51">
        <f t="shared" si="0"/>
        <v>0</v>
      </c>
    </row>
    <row r="15" spans="1:6" x14ac:dyDescent="0.2">
      <c r="A15" s="84"/>
      <c r="B15" s="55" t="s">
        <v>35</v>
      </c>
      <c r="C15" s="138" t="s">
        <v>2</v>
      </c>
      <c r="D15" s="17">
        <v>1</v>
      </c>
      <c r="E15" s="64"/>
      <c r="F15" s="51">
        <f t="shared" si="0"/>
        <v>0</v>
      </c>
    </row>
    <row r="16" spans="1:6" x14ac:dyDescent="0.2">
      <c r="A16" s="84"/>
      <c r="B16" s="55"/>
      <c r="C16" s="138"/>
      <c r="D16" s="17"/>
      <c r="E16" s="64"/>
      <c r="F16" s="51"/>
    </row>
    <row r="17" spans="1:6" ht="94.5" customHeight="1" x14ac:dyDescent="0.2">
      <c r="A17" s="84" t="s">
        <v>60</v>
      </c>
      <c r="B17" s="100" t="s">
        <v>95</v>
      </c>
      <c r="C17" s="138" t="s">
        <v>2</v>
      </c>
      <c r="D17" s="17">
        <v>5</v>
      </c>
      <c r="E17" s="64"/>
      <c r="F17" s="51">
        <f>D17*E17</f>
        <v>0</v>
      </c>
    </row>
    <row r="18" spans="1:6" x14ac:dyDescent="0.2">
      <c r="A18" s="84"/>
      <c r="B18" s="55"/>
      <c r="C18" s="138"/>
      <c r="D18" s="17"/>
      <c r="E18" s="64"/>
      <c r="F18" s="51"/>
    </row>
    <row r="19" spans="1:6" ht="105.75" customHeight="1" x14ac:dyDescent="0.2">
      <c r="A19" s="84" t="s">
        <v>61</v>
      </c>
      <c r="B19" s="55" t="s">
        <v>54</v>
      </c>
      <c r="C19" s="138" t="s">
        <v>4</v>
      </c>
      <c r="D19" s="17">
        <v>576</v>
      </c>
      <c r="E19" s="64"/>
      <c r="F19" s="51">
        <f>D19*E19</f>
        <v>0</v>
      </c>
    </row>
    <row r="20" spans="1:6" x14ac:dyDescent="0.2">
      <c r="A20" s="84"/>
      <c r="B20" s="94"/>
      <c r="C20" s="138"/>
      <c r="D20" s="17"/>
      <c r="E20" s="64"/>
      <c r="F20" s="51"/>
    </row>
    <row r="21" spans="1:6" ht="51.75" customHeight="1" x14ac:dyDescent="0.2">
      <c r="A21" s="90" t="s">
        <v>89</v>
      </c>
      <c r="B21" s="190" t="s">
        <v>88</v>
      </c>
      <c r="C21" s="139" t="s">
        <v>2</v>
      </c>
      <c r="D21" s="91">
        <v>1</v>
      </c>
      <c r="E21" s="92"/>
      <c r="F21" s="93">
        <f>D21*E21</f>
        <v>0</v>
      </c>
    </row>
    <row r="22" spans="1:6" x14ac:dyDescent="0.2">
      <c r="A22" s="90"/>
      <c r="B22" s="190"/>
      <c r="C22" s="139"/>
      <c r="D22" s="95"/>
      <c r="E22" s="92"/>
      <c r="F22" s="96"/>
    </row>
    <row r="23" spans="1:6" ht="48" customHeight="1" x14ac:dyDescent="0.2">
      <c r="A23" s="90" t="s">
        <v>91</v>
      </c>
      <c r="B23" s="191" t="s">
        <v>171</v>
      </c>
      <c r="C23" s="139" t="s">
        <v>2</v>
      </c>
      <c r="D23" s="91">
        <v>8</v>
      </c>
      <c r="E23" s="92"/>
      <c r="F23" s="93">
        <f>D23*E23</f>
        <v>0</v>
      </c>
    </row>
    <row r="24" spans="1:6" ht="13.5" thickBot="1" x14ac:dyDescent="0.25">
      <c r="A24" s="90"/>
      <c r="B24" s="191"/>
      <c r="C24" s="139"/>
      <c r="D24" s="95"/>
      <c r="E24" s="92"/>
      <c r="F24" s="96"/>
    </row>
    <row r="25" spans="1:6" ht="14.25" thickTop="1" thickBot="1" x14ac:dyDescent="0.25">
      <c r="A25" s="83" t="s">
        <v>5</v>
      </c>
      <c r="B25" s="87" t="s">
        <v>27</v>
      </c>
      <c r="C25" s="161"/>
      <c r="D25" s="88"/>
      <c r="E25" s="89"/>
      <c r="F25" s="77">
        <f>SUM(F6:F24)</f>
        <v>0</v>
      </c>
    </row>
    <row r="26" spans="1:6" ht="13.5" thickTop="1" x14ac:dyDescent="0.2">
      <c r="A26" s="53"/>
      <c r="B26" s="105"/>
      <c r="C26" s="138"/>
      <c r="D26" s="5"/>
      <c r="E26" s="106"/>
      <c r="F26" s="52"/>
    </row>
    <row r="27" spans="1:6" x14ac:dyDescent="0.2">
      <c r="A27" s="53" t="s">
        <v>6</v>
      </c>
      <c r="B27" s="107" t="s">
        <v>103</v>
      </c>
      <c r="C27" s="138"/>
      <c r="D27" s="5"/>
      <c r="E27" s="106"/>
      <c r="F27" s="52"/>
    </row>
    <row r="28" spans="1:6" x14ac:dyDescent="0.2">
      <c r="A28" s="53"/>
      <c r="B28" s="105"/>
      <c r="C28" s="138"/>
      <c r="D28" s="5"/>
      <c r="E28" s="106"/>
      <c r="F28" s="52"/>
    </row>
    <row r="29" spans="1:6" ht="68.25" customHeight="1" x14ac:dyDescent="0.2">
      <c r="A29" s="101" t="s">
        <v>62</v>
      </c>
      <c r="B29" s="108" t="s">
        <v>198</v>
      </c>
      <c r="C29" s="140" t="s">
        <v>2</v>
      </c>
      <c r="D29" s="103">
        <v>2</v>
      </c>
      <c r="E29" s="104"/>
      <c r="F29" s="148">
        <f>D29*E29</f>
        <v>0</v>
      </c>
    </row>
    <row r="30" spans="1:6" x14ac:dyDescent="0.2">
      <c r="A30" s="53"/>
      <c r="B30" s="105"/>
      <c r="C30" s="138"/>
      <c r="D30" s="5"/>
      <c r="E30" s="106"/>
      <c r="F30" s="52"/>
    </row>
    <row r="31" spans="1:6" ht="57" customHeight="1" x14ac:dyDescent="0.2">
      <c r="A31" s="101" t="s">
        <v>63</v>
      </c>
      <c r="B31" s="108" t="s">
        <v>135</v>
      </c>
      <c r="C31" s="140" t="s">
        <v>29</v>
      </c>
      <c r="D31" s="103">
        <v>96</v>
      </c>
      <c r="E31" s="104"/>
      <c r="F31" s="148">
        <f>D31*E31</f>
        <v>0</v>
      </c>
    </row>
    <row r="32" spans="1:6" x14ac:dyDescent="0.2">
      <c r="A32" s="53"/>
      <c r="B32" s="105"/>
      <c r="C32" s="138"/>
      <c r="D32" s="5"/>
      <c r="E32" s="106"/>
      <c r="F32" s="52"/>
    </row>
    <row r="33" spans="1:6" ht="45.75" customHeight="1" x14ac:dyDescent="0.2">
      <c r="A33" s="84" t="s">
        <v>64</v>
      </c>
      <c r="B33" s="114" t="s">
        <v>110</v>
      </c>
      <c r="C33" s="115" t="s">
        <v>4</v>
      </c>
      <c r="D33" s="122">
        <v>86</v>
      </c>
      <c r="E33" s="122"/>
      <c r="F33" s="150">
        <f t="shared" ref="F33:F35" si="1">E33*D33</f>
        <v>0</v>
      </c>
    </row>
    <row r="34" spans="1:6" x14ac:dyDescent="0.2">
      <c r="A34" s="113"/>
      <c r="B34" s="114"/>
      <c r="C34" s="115"/>
      <c r="D34" s="122"/>
      <c r="E34" s="122"/>
      <c r="F34" s="150"/>
    </row>
    <row r="35" spans="1:6" ht="59.25" customHeight="1" x14ac:dyDescent="0.2">
      <c r="A35" s="84" t="s">
        <v>65</v>
      </c>
      <c r="B35" s="114" t="s">
        <v>112</v>
      </c>
      <c r="C35" s="115" t="s">
        <v>4</v>
      </c>
      <c r="D35" s="122">
        <v>175</v>
      </c>
      <c r="E35" s="122"/>
      <c r="F35" s="150">
        <f t="shared" si="1"/>
        <v>0</v>
      </c>
    </row>
    <row r="36" spans="1:6" x14ac:dyDescent="0.2">
      <c r="A36" s="113"/>
      <c r="B36" s="114"/>
      <c r="C36" s="115"/>
      <c r="D36" s="122"/>
      <c r="E36" s="122"/>
      <c r="F36" s="150"/>
    </row>
    <row r="37" spans="1:6" ht="43.5" customHeight="1" x14ac:dyDescent="0.2">
      <c r="A37" s="84" t="s">
        <v>66</v>
      </c>
      <c r="B37" s="114" t="s">
        <v>114</v>
      </c>
      <c r="C37" s="115" t="s">
        <v>4</v>
      </c>
      <c r="D37" s="122">
        <v>86</v>
      </c>
      <c r="E37" s="122"/>
      <c r="F37" s="150">
        <f t="shared" ref="F37" si="2">E37*D37</f>
        <v>0</v>
      </c>
    </row>
    <row r="38" spans="1:6" x14ac:dyDescent="0.2">
      <c r="A38" s="113"/>
      <c r="B38" s="114"/>
      <c r="C38" s="115"/>
      <c r="D38" s="122"/>
      <c r="E38" s="122"/>
      <c r="F38" s="150"/>
    </row>
    <row r="39" spans="1:6" ht="20.25" customHeight="1" x14ac:dyDescent="0.2">
      <c r="A39" s="84" t="s">
        <v>67</v>
      </c>
      <c r="B39" s="114" t="s">
        <v>116</v>
      </c>
      <c r="C39" s="115" t="s">
        <v>2</v>
      </c>
      <c r="D39" s="122">
        <v>20</v>
      </c>
      <c r="E39" s="122"/>
      <c r="F39" s="150">
        <f t="shared" ref="F39" si="3">E39*D39</f>
        <v>0</v>
      </c>
    </row>
    <row r="40" spans="1:6" ht="13.5" thickBot="1" x14ac:dyDescent="0.25">
      <c r="A40" s="113"/>
      <c r="B40" s="114"/>
      <c r="C40" s="115"/>
      <c r="D40" s="122"/>
      <c r="E40" s="122"/>
      <c r="F40" s="150"/>
    </row>
    <row r="41" spans="1:6" ht="14.25" thickTop="1" thickBot="1" x14ac:dyDescent="0.25">
      <c r="A41" s="83" t="s">
        <v>6</v>
      </c>
      <c r="B41" s="87" t="s">
        <v>108</v>
      </c>
      <c r="C41" s="161"/>
      <c r="D41" s="88"/>
      <c r="E41" s="89"/>
      <c r="F41" s="77">
        <f>SUM(F29:F39)</f>
        <v>0</v>
      </c>
    </row>
    <row r="42" spans="1:6" ht="13.5" thickTop="1" x14ac:dyDescent="0.2">
      <c r="A42" s="84"/>
      <c r="B42" s="57"/>
      <c r="C42" s="138"/>
      <c r="D42" s="5"/>
      <c r="E42" s="65"/>
      <c r="F42" s="52"/>
    </row>
    <row r="43" spans="1:6" ht="21.75" customHeight="1" x14ac:dyDescent="0.2">
      <c r="A43" s="53" t="s">
        <v>7</v>
      </c>
      <c r="B43" s="58" t="s">
        <v>39</v>
      </c>
      <c r="C43" s="138"/>
      <c r="D43" s="17"/>
      <c r="E43" s="63"/>
      <c r="F43" s="51"/>
    </row>
    <row r="44" spans="1:6" x14ac:dyDescent="0.2">
      <c r="A44" s="84"/>
      <c r="B44" s="55"/>
      <c r="C44" s="138"/>
      <c r="D44" s="17"/>
      <c r="E44" s="63"/>
      <c r="F44" s="51"/>
    </row>
    <row r="45" spans="1:6" ht="34.5" customHeight="1" x14ac:dyDescent="0.2">
      <c r="A45" s="84" t="s">
        <v>72</v>
      </c>
      <c r="B45" s="55" t="s">
        <v>30</v>
      </c>
      <c r="C45" s="138" t="s">
        <v>3</v>
      </c>
      <c r="D45" s="17">
        <v>65</v>
      </c>
      <c r="E45" s="64"/>
      <c r="F45" s="51">
        <f>D45*E45</f>
        <v>0</v>
      </c>
    </row>
    <row r="46" spans="1:6" x14ac:dyDescent="0.2">
      <c r="A46" s="84"/>
      <c r="B46" s="55"/>
      <c r="C46" s="138"/>
      <c r="D46" s="17"/>
      <c r="E46" s="64"/>
      <c r="F46" s="51"/>
    </row>
    <row r="47" spans="1:6" ht="70.5" customHeight="1" x14ac:dyDescent="0.2">
      <c r="A47" s="84" t="s">
        <v>73</v>
      </c>
      <c r="B47" s="55" t="s">
        <v>162</v>
      </c>
      <c r="C47" s="138" t="s">
        <v>3</v>
      </c>
      <c r="D47" s="17">
        <v>490</v>
      </c>
      <c r="E47" s="64"/>
      <c r="F47" s="51">
        <f>D47*E47</f>
        <v>0</v>
      </c>
    </row>
    <row r="48" spans="1:6" x14ac:dyDescent="0.2">
      <c r="A48" s="84"/>
      <c r="B48" s="55"/>
      <c r="C48" s="138"/>
      <c r="D48" s="17"/>
      <c r="E48" s="64"/>
      <c r="F48" s="51"/>
    </row>
    <row r="49" spans="1:7" ht="64.5" customHeight="1" x14ac:dyDescent="0.2">
      <c r="A49" s="84" t="s">
        <v>74</v>
      </c>
      <c r="B49" s="55" t="s">
        <v>163</v>
      </c>
      <c r="C49" s="138" t="s">
        <v>3</v>
      </c>
      <c r="D49" s="17">
        <v>6</v>
      </c>
      <c r="E49" s="64"/>
      <c r="F49" s="51">
        <f>D49*E49</f>
        <v>0</v>
      </c>
    </row>
    <row r="50" spans="1:7" x14ac:dyDescent="0.2">
      <c r="A50" s="84"/>
      <c r="B50" s="55"/>
      <c r="C50" s="138"/>
      <c r="D50" s="17"/>
      <c r="E50" s="64"/>
      <c r="F50" s="51"/>
    </row>
    <row r="51" spans="1:7" ht="49.5" customHeight="1" x14ac:dyDescent="0.2">
      <c r="A51" s="84" t="s">
        <v>75</v>
      </c>
      <c r="B51" s="55" t="s">
        <v>37</v>
      </c>
      <c r="C51" s="138" t="s">
        <v>4</v>
      </c>
      <c r="D51" s="17">
        <v>115</v>
      </c>
      <c r="E51" s="64"/>
      <c r="F51" s="51">
        <f>D51*E51</f>
        <v>0</v>
      </c>
    </row>
    <row r="52" spans="1:7" x14ac:dyDescent="0.2">
      <c r="A52" s="84"/>
      <c r="B52" s="55"/>
      <c r="C52" s="138"/>
      <c r="D52" s="17"/>
      <c r="E52" s="64"/>
      <c r="F52" s="51"/>
    </row>
    <row r="53" spans="1:7" ht="57.75" customHeight="1" x14ac:dyDescent="0.2">
      <c r="A53" s="231" t="s">
        <v>113</v>
      </c>
      <c r="B53" s="232" t="s">
        <v>32</v>
      </c>
      <c r="C53" s="233" t="s">
        <v>3</v>
      </c>
      <c r="D53" s="234">
        <v>248</v>
      </c>
      <c r="E53" s="235"/>
      <c r="F53" s="241">
        <f>D53*E53</f>
        <v>0</v>
      </c>
    </row>
    <row r="54" spans="1:7" x14ac:dyDescent="0.2">
      <c r="A54" s="84"/>
      <c r="B54" s="55"/>
      <c r="C54" s="138"/>
      <c r="D54" s="17"/>
      <c r="E54" s="64"/>
      <c r="F54" s="51"/>
    </row>
    <row r="55" spans="1:7" ht="57.75" customHeight="1" x14ac:dyDescent="0.2">
      <c r="A55" s="84" t="s">
        <v>109</v>
      </c>
      <c r="B55" s="55" t="s">
        <v>36</v>
      </c>
      <c r="C55" s="138" t="s">
        <v>3</v>
      </c>
      <c r="D55" s="17">
        <v>249</v>
      </c>
      <c r="E55" s="64"/>
      <c r="F55" s="51">
        <f>D55*E55</f>
        <v>0</v>
      </c>
    </row>
    <row r="56" spans="1:7" x14ac:dyDescent="0.2">
      <c r="A56" s="84"/>
      <c r="B56" s="55"/>
      <c r="C56" s="138"/>
      <c r="D56" s="17"/>
      <c r="E56" s="64"/>
      <c r="F56" s="51"/>
    </row>
    <row r="57" spans="1:7" ht="63" customHeight="1" x14ac:dyDescent="0.2">
      <c r="A57" s="84" t="s">
        <v>111</v>
      </c>
      <c r="B57" s="55" t="s">
        <v>139</v>
      </c>
      <c r="C57" s="138" t="s">
        <v>3</v>
      </c>
      <c r="D57" s="17">
        <v>8</v>
      </c>
      <c r="E57" s="64"/>
      <c r="F57" s="51">
        <f>D57*E57</f>
        <v>0</v>
      </c>
    </row>
    <row r="58" spans="1:7" x14ac:dyDescent="0.2">
      <c r="A58" s="84"/>
      <c r="B58" s="55"/>
      <c r="C58" s="138"/>
      <c r="D58" s="17"/>
      <c r="E58" s="64"/>
      <c r="F58" s="51"/>
    </row>
    <row r="59" spans="1:7" ht="78.75" customHeight="1" x14ac:dyDescent="0.2">
      <c r="A59" s="84" t="s">
        <v>136</v>
      </c>
      <c r="B59" s="55" t="s">
        <v>44</v>
      </c>
      <c r="C59" s="138" t="s">
        <v>3</v>
      </c>
      <c r="D59" s="17">
        <v>32</v>
      </c>
      <c r="E59" s="64"/>
      <c r="F59" s="51">
        <f>D59*E59</f>
        <v>0</v>
      </c>
    </row>
    <row r="60" spans="1:7" x14ac:dyDescent="0.2">
      <c r="A60" s="84"/>
      <c r="B60" s="55"/>
      <c r="C60" s="138"/>
      <c r="D60" s="17"/>
      <c r="E60" s="64"/>
      <c r="F60" s="51"/>
    </row>
    <row r="61" spans="1:7" ht="45.75" customHeight="1" x14ac:dyDescent="0.2">
      <c r="A61" s="84" t="s">
        <v>137</v>
      </c>
      <c r="B61" s="55" t="s">
        <v>85</v>
      </c>
      <c r="C61" s="138" t="s">
        <v>29</v>
      </c>
      <c r="D61" s="17">
        <v>96</v>
      </c>
      <c r="E61" s="64"/>
      <c r="F61" s="51">
        <f>D61*E61</f>
        <v>0</v>
      </c>
    </row>
    <row r="62" spans="1:7" x14ac:dyDescent="0.2">
      <c r="A62" s="84"/>
      <c r="B62" s="55"/>
      <c r="C62" s="138"/>
      <c r="D62" s="17"/>
      <c r="E62" s="64"/>
      <c r="F62" s="51"/>
    </row>
    <row r="63" spans="1:7" ht="56.25" customHeight="1" x14ac:dyDescent="0.2">
      <c r="A63" s="84" t="s">
        <v>138</v>
      </c>
      <c r="B63" s="55" t="s">
        <v>47</v>
      </c>
      <c r="C63" s="138" t="s">
        <v>2</v>
      </c>
      <c r="D63" s="17">
        <v>2</v>
      </c>
      <c r="E63" s="64"/>
      <c r="F63" s="51">
        <f>D63*E63</f>
        <v>0</v>
      </c>
    </row>
    <row r="64" spans="1:7" x14ac:dyDescent="0.2">
      <c r="A64" s="84"/>
      <c r="B64" s="55"/>
      <c r="C64" s="138"/>
      <c r="D64" s="17"/>
      <c r="E64" s="64"/>
      <c r="F64" s="17"/>
      <c r="G64" s="97"/>
    </row>
    <row r="65" spans="1:7" ht="57" customHeight="1" x14ac:dyDescent="0.2">
      <c r="A65" s="84" t="s">
        <v>76</v>
      </c>
      <c r="B65" s="55" t="s">
        <v>31</v>
      </c>
      <c r="C65" s="138" t="s">
        <v>4</v>
      </c>
      <c r="D65" s="17">
        <v>330</v>
      </c>
      <c r="E65" s="128"/>
      <c r="F65" s="131">
        <f>D65*E65</f>
        <v>0</v>
      </c>
      <c r="G65" s="97"/>
    </row>
    <row r="66" spans="1:7" x14ac:dyDescent="0.2">
      <c r="A66" s="84"/>
      <c r="B66" s="55"/>
      <c r="C66" s="138"/>
      <c r="D66" s="17"/>
      <c r="E66" s="128"/>
      <c r="F66" s="131"/>
      <c r="G66" s="97"/>
    </row>
    <row r="67" spans="1:7" ht="75" customHeight="1" x14ac:dyDescent="0.2">
      <c r="A67" s="90" t="s">
        <v>77</v>
      </c>
      <c r="B67" s="191" t="s">
        <v>164</v>
      </c>
      <c r="C67" s="141" t="s">
        <v>2</v>
      </c>
      <c r="D67" s="91">
        <v>5</v>
      </c>
      <c r="E67" s="98"/>
      <c r="F67" s="99">
        <f>D67*E67</f>
        <v>0</v>
      </c>
      <c r="G67" s="97"/>
    </row>
    <row r="68" spans="1:7" ht="13.5" thickBot="1" x14ac:dyDescent="0.25">
      <c r="A68" s="220"/>
      <c r="B68" s="221"/>
      <c r="C68" s="222"/>
      <c r="D68" s="223"/>
      <c r="E68" s="224"/>
      <c r="F68" s="225"/>
      <c r="G68" s="97"/>
    </row>
    <row r="69" spans="1:7" ht="14.25" thickTop="1" thickBot="1" x14ac:dyDescent="0.25">
      <c r="A69" s="124" t="s">
        <v>7</v>
      </c>
      <c r="B69" s="67" t="s">
        <v>40</v>
      </c>
      <c r="C69" s="162"/>
      <c r="D69" s="68"/>
      <c r="E69" s="69"/>
      <c r="F69" s="145">
        <f>SUM(F45:F68)</f>
        <v>0</v>
      </c>
      <c r="G69" s="97"/>
    </row>
    <row r="70" spans="1:7" ht="13.5" thickTop="1" x14ac:dyDescent="0.2">
      <c r="A70" s="84"/>
      <c r="B70" s="59"/>
      <c r="C70" s="138"/>
      <c r="D70" s="7"/>
      <c r="E70" s="66"/>
      <c r="F70" s="52"/>
    </row>
    <row r="71" spans="1:7" x14ac:dyDescent="0.2">
      <c r="A71" s="53" t="s">
        <v>8</v>
      </c>
      <c r="B71" s="58" t="s">
        <v>41</v>
      </c>
      <c r="C71" s="138"/>
      <c r="D71" s="7"/>
      <c r="E71" s="66"/>
      <c r="F71" s="146"/>
      <c r="G71" s="97"/>
    </row>
    <row r="72" spans="1:7" x14ac:dyDescent="0.2">
      <c r="A72" s="53"/>
      <c r="B72" s="58"/>
      <c r="C72" s="138"/>
      <c r="D72" s="7"/>
      <c r="E72" s="66"/>
      <c r="F72" s="146"/>
      <c r="G72" s="97"/>
    </row>
    <row r="73" spans="1:7" ht="78.75" customHeight="1" x14ac:dyDescent="0.2">
      <c r="A73" s="84" t="s">
        <v>83</v>
      </c>
      <c r="B73" s="132" t="s">
        <v>167</v>
      </c>
      <c r="C73" s="138" t="s">
        <v>3</v>
      </c>
      <c r="D73" s="17">
        <v>23</v>
      </c>
      <c r="E73" s="64"/>
      <c r="F73" s="17">
        <f>D73*E73</f>
        <v>0</v>
      </c>
      <c r="G73" s="97"/>
    </row>
    <row r="74" spans="1:7" x14ac:dyDescent="0.2">
      <c r="A74" s="84"/>
      <c r="B74" s="132"/>
      <c r="C74" s="138"/>
      <c r="D74" s="17"/>
      <c r="E74" s="64"/>
      <c r="F74" s="17"/>
      <c r="G74" s="97"/>
    </row>
    <row r="75" spans="1:7" ht="54" customHeight="1" x14ac:dyDescent="0.2">
      <c r="A75" s="84" t="s">
        <v>84</v>
      </c>
      <c r="B75" s="114" t="s">
        <v>209</v>
      </c>
      <c r="C75" s="115" t="s">
        <v>4</v>
      </c>
      <c r="D75" s="116">
        <v>86</v>
      </c>
      <c r="E75" s="117"/>
      <c r="F75" s="153">
        <f>E75*D75</f>
        <v>0</v>
      </c>
      <c r="G75" s="97"/>
    </row>
    <row r="76" spans="1:7" x14ac:dyDescent="0.2">
      <c r="A76" s="84"/>
      <c r="B76" s="132"/>
      <c r="C76" s="138"/>
      <c r="D76" s="17"/>
      <c r="E76" s="64"/>
      <c r="F76" s="17"/>
      <c r="G76" s="97"/>
    </row>
    <row r="77" spans="1:7" ht="68.25" customHeight="1" x14ac:dyDescent="0.2">
      <c r="A77" s="84" t="s">
        <v>119</v>
      </c>
      <c r="B77" s="114" t="s">
        <v>115</v>
      </c>
      <c r="C77" s="115" t="s">
        <v>4</v>
      </c>
      <c r="D77" s="116">
        <v>86</v>
      </c>
      <c r="E77" s="117"/>
      <c r="F77" s="153">
        <f t="shared" ref="F77" si="4">E77*D77</f>
        <v>0</v>
      </c>
      <c r="G77" s="97"/>
    </row>
    <row r="78" spans="1:7" x14ac:dyDescent="0.2">
      <c r="A78" s="53"/>
      <c r="B78" s="58"/>
      <c r="C78" s="138"/>
      <c r="D78" s="7"/>
      <c r="E78" s="66"/>
      <c r="F78" s="146"/>
      <c r="G78" s="97"/>
    </row>
    <row r="79" spans="1:7" ht="43.5" customHeight="1" x14ac:dyDescent="0.2">
      <c r="A79" s="231" t="s">
        <v>121</v>
      </c>
      <c r="B79" s="237" t="s">
        <v>144</v>
      </c>
      <c r="C79" s="238" t="s">
        <v>4</v>
      </c>
      <c r="D79" s="239">
        <v>155</v>
      </c>
      <c r="E79" s="240"/>
      <c r="F79" s="153">
        <f t="shared" ref="F79" si="5">E79*D79</f>
        <v>0</v>
      </c>
      <c r="G79" s="97"/>
    </row>
    <row r="80" spans="1:7" x14ac:dyDescent="0.2">
      <c r="A80" s="84"/>
      <c r="B80" s="59"/>
      <c r="C80" s="138"/>
      <c r="D80" s="17"/>
      <c r="E80" s="66"/>
      <c r="F80" s="146"/>
      <c r="G80" s="97"/>
    </row>
    <row r="81" spans="1:7" ht="55.5" customHeight="1" x14ac:dyDescent="0.2">
      <c r="A81" s="84" t="s">
        <v>122</v>
      </c>
      <c r="B81" s="102" t="s">
        <v>143</v>
      </c>
      <c r="C81" s="144" t="s">
        <v>2</v>
      </c>
      <c r="D81" s="111">
        <v>192</v>
      </c>
      <c r="E81" s="112"/>
      <c r="F81" s="151">
        <f>D81*E81</f>
        <v>0</v>
      </c>
      <c r="G81" s="97"/>
    </row>
    <row r="82" spans="1:7" x14ac:dyDescent="0.2">
      <c r="A82" s="84"/>
      <c r="B82" s="55"/>
      <c r="C82" s="138"/>
      <c r="D82" s="17"/>
      <c r="E82" s="79"/>
      <c r="F82" s="17"/>
      <c r="G82" s="97"/>
    </row>
    <row r="83" spans="1:7" ht="42" customHeight="1" x14ac:dyDescent="0.2">
      <c r="A83" s="84" t="s">
        <v>124</v>
      </c>
      <c r="B83" s="102" t="s">
        <v>107</v>
      </c>
      <c r="C83" s="144" t="s">
        <v>29</v>
      </c>
      <c r="D83" s="111">
        <v>96</v>
      </c>
      <c r="E83" s="112"/>
      <c r="F83" s="151">
        <f>D83*E83</f>
        <v>0</v>
      </c>
      <c r="G83" s="97"/>
    </row>
    <row r="84" spans="1:7" x14ac:dyDescent="0.2">
      <c r="A84" s="84"/>
      <c r="B84" s="55"/>
      <c r="C84" s="138"/>
      <c r="D84" s="17"/>
      <c r="E84" s="79"/>
      <c r="F84" s="17"/>
      <c r="G84" s="97"/>
    </row>
    <row r="85" spans="1:7" ht="42" customHeight="1" x14ac:dyDescent="0.2">
      <c r="A85" s="84" t="s">
        <v>126</v>
      </c>
      <c r="B85" s="102" t="s">
        <v>172</v>
      </c>
      <c r="C85" s="144" t="s">
        <v>4</v>
      </c>
      <c r="D85" s="111">
        <v>461</v>
      </c>
      <c r="E85" s="112"/>
      <c r="F85" s="151">
        <f>D85*E85</f>
        <v>0</v>
      </c>
      <c r="G85" s="97"/>
    </row>
    <row r="86" spans="1:7" x14ac:dyDescent="0.2">
      <c r="A86" s="84"/>
      <c r="B86" s="55"/>
      <c r="C86" s="138"/>
      <c r="D86" s="17"/>
      <c r="E86" s="79"/>
      <c r="F86" s="17"/>
      <c r="G86" s="97"/>
    </row>
    <row r="87" spans="1:7" ht="24" customHeight="1" x14ac:dyDescent="0.2">
      <c r="A87" s="84" t="s">
        <v>128</v>
      </c>
      <c r="B87" s="55" t="s">
        <v>49</v>
      </c>
      <c r="C87" s="138" t="s">
        <v>2</v>
      </c>
      <c r="D87" s="17">
        <v>20</v>
      </c>
      <c r="E87" s="79"/>
      <c r="F87" s="17">
        <f>D87*E87</f>
        <v>0</v>
      </c>
      <c r="G87" s="97"/>
    </row>
    <row r="88" spans="1:7" x14ac:dyDescent="0.2">
      <c r="A88" s="84"/>
      <c r="B88" s="55"/>
      <c r="C88" s="138"/>
      <c r="D88" s="17"/>
      <c r="E88" s="79"/>
      <c r="F88" s="17"/>
      <c r="G88" s="97"/>
    </row>
    <row r="89" spans="1:7" ht="57" customHeight="1" x14ac:dyDescent="0.2">
      <c r="A89" s="84" t="s">
        <v>129</v>
      </c>
      <c r="B89" s="55" t="s">
        <v>50</v>
      </c>
      <c r="C89" s="138" t="s">
        <v>2</v>
      </c>
      <c r="D89" s="17">
        <v>10</v>
      </c>
      <c r="E89" s="79"/>
      <c r="F89" s="17">
        <f>D89*E89</f>
        <v>0</v>
      </c>
      <c r="G89" s="97"/>
    </row>
    <row r="90" spans="1:7" ht="13.5" thickBot="1" x14ac:dyDescent="0.25">
      <c r="A90" s="84"/>
      <c r="B90" s="55"/>
      <c r="C90" s="138"/>
      <c r="D90" s="17"/>
      <c r="E90" s="66"/>
      <c r="F90" s="146"/>
      <c r="G90" s="97"/>
    </row>
    <row r="91" spans="1:7" ht="14.25" thickTop="1" thickBot="1" x14ac:dyDescent="0.25">
      <c r="A91" s="83" t="s">
        <v>8</v>
      </c>
      <c r="B91" s="74" t="s">
        <v>42</v>
      </c>
      <c r="C91" s="161"/>
      <c r="D91" s="75"/>
      <c r="E91" s="78"/>
      <c r="F91" s="77">
        <f>SUM(F73:F90)</f>
        <v>0</v>
      </c>
    </row>
    <row r="92" spans="1:7" ht="13.5" thickTop="1" x14ac:dyDescent="0.2">
      <c r="A92" s="53"/>
      <c r="B92" s="59"/>
      <c r="C92" s="138"/>
      <c r="D92" s="7"/>
      <c r="E92" s="66"/>
      <c r="F92" s="52"/>
    </row>
    <row r="93" spans="1:7" x14ac:dyDescent="0.2">
      <c r="A93" s="53" t="s">
        <v>145</v>
      </c>
      <c r="B93" s="119" t="s">
        <v>117</v>
      </c>
      <c r="C93" s="115"/>
      <c r="D93" s="116"/>
      <c r="E93" s="117"/>
      <c r="F93" s="150"/>
    </row>
    <row r="94" spans="1:7" ht="27.75" customHeight="1" x14ac:dyDescent="0.2">
      <c r="A94" s="118"/>
      <c r="B94" s="119" t="s">
        <v>199</v>
      </c>
      <c r="C94" s="115"/>
      <c r="D94" s="116"/>
      <c r="E94" s="117"/>
      <c r="F94" s="150"/>
    </row>
    <row r="95" spans="1:7" x14ac:dyDescent="0.2">
      <c r="A95" s="53"/>
      <c r="B95" s="59"/>
      <c r="C95" s="138"/>
      <c r="D95" s="7"/>
      <c r="E95" s="66"/>
      <c r="F95" s="52"/>
    </row>
    <row r="96" spans="1:7" ht="33" customHeight="1" x14ac:dyDescent="0.2">
      <c r="A96" s="84" t="s">
        <v>105</v>
      </c>
      <c r="B96" s="114" t="s">
        <v>118</v>
      </c>
      <c r="C96" s="115" t="s">
        <v>4</v>
      </c>
      <c r="D96" s="116">
        <v>10</v>
      </c>
      <c r="E96" s="117"/>
      <c r="F96" s="150">
        <f t="shared" ref="F96:F116" si="6">E96*D96</f>
        <v>0</v>
      </c>
    </row>
    <row r="97" spans="1:6" x14ac:dyDescent="0.2">
      <c r="A97" s="113"/>
      <c r="B97" s="114"/>
      <c r="C97" s="115"/>
      <c r="D97" s="116"/>
      <c r="E97" s="117"/>
      <c r="F97" s="150"/>
    </row>
    <row r="98" spans="1:6" ht="52.5" customHeight="1" x14ac:dyDescent="0.2">
      <c r="A98" s="84" t="s">
        <v>132</v>
      </c>
      <c r="B98" s="114" t="s">
        <v>120</v>
      </c>
      <c r="C98" s="115" t="s">
        <v>3</v>
      </c>
      <c r="D98" s="116">
        <v>1</v>
      </c>
      <c r="E98" s="117"/>
      <c r="F98" s="150">
        <f t="shared" si="6"/>
        <v>0</v>
      </c>
    </row>
    <row r="99" spans="1:6" x14ac:dyDescent="0.2">
      <c r="A99" s="113"/>
      <c r="B99" s="114"/>
      <c r="C99" s="115"/>
      <c r="D99" s="116"/>
      <c r="E99" s="117"/>
      <c r="F99" s="150"/>
    </row>
    <row r="100" spans="1:6" ht="55.5" customHeight="1" x14ac:dyDescent="0.2">
      <c r="A100" s="84" t="s">
        <v>146</v>
      </c>
      <c r="B100" s="114" t="s">
        <v>169</v>
      </c>
      <c r="C100" s="115" t="s">
        <v>3</v>
      </c>
      <c r="D100" s="116">
        <v>2</v>
      </c>
      <c r="E100" s="117"/>
      <c r="F100" s="150">
        <f t="shared" si="6"/>
        <v>0</v>
      </c>
    </row>
    <row r="101" spans="1:6" x14ac:dyDescent="0.2">
      <c r="A101" s="113"/>
      <c r="B101" s="114"/>
      <c r="C101" s="115"/>
      <c r="D101" s="116"/>
      <c r="E101" s="117"/>
      <c r="F101" s="150"/>
    </row>
    <row r="102" spans="1:6" ht="42.75" customHeight="1" x14ac:dyDescent="0.2">
      <c r="A102" s="84" t="s">
        <v>147</v>
      </c>
      <c r="B102" s="114" t="s">
        <v>123</v>
      </c>
      <c r="C102" s="115" t="s">
        <v>4</v>
      </c>
      <c r="D102" s="116">
        <v>36</v>
      </c>
      <c r="E102" s="117"/>
      <c r="F102" s="150">
        <f t="shared" si="6"/>
        <v>0</v>
      </c>
    </row>
    <row r="103" spans="1:6" x14ac:dyDescent="0.2">
      <c r="A103" s="113"/>
      <c r="B103" s="114"/>
      <c r="C103" s="115"/>
      <c r="D103" s="116"/>
      <c r="E103" s="117"/>
      <c r="F103" s="150"/>
    </row>
    <row r="104" spans="1:6" ht="46.5" customHeight="1" x14ac:dyDescent="0.2">
      <c r="A104" s="84" t="s">
        <v>148</v>
      </c>
      <c r="B104" s="114" t="s">
        <v>125</v>
      </c>
      <c r="C104" s="115" t="s">
        <v>4</v>
      </c>
      <c r="D104" s="116">
        <v>40</v>
      </c>
      <c r="E104" s="117"/>
      <c r="F104" s="150">
        <f>E104*D104</f>
        <v>0</v>
      </c>
    </row>
    <row r="105" spans="1:6" x14ac:dyDescent="0.2">
      <c r="A105" s="113"/>
      <c r="B105" s="114"/>
      <c r="C105" s="115"/>
      <c r="D105" s="116"/>
      <c r="E105" s="117"/>
      <c r="F105" s="150"/>
    </row>
    <row r="106" spans="1:6" ht="56.25" customHeight="1" x14ac:dyDescent="0.2">
      <c r="A106" s="84" t="s">
        <v>149</v>
      </c>
      <c r="B106" s="114" t="s">
        <v>127</v>
      </c>
      <c r="C106" s="115" t="s">
        <v>2</v>
      </c>
      <c r="D106" s="116">
        <v>2</v>
      </c>
      <c r="E106" s="117"/>
      <c r="F106" s="150">
        <f>E106*D106</f>
        <v>0</v>
      </c>
    </row>
    <row r="107" spans="1:6" x14ac:dyDescent="0.2">
      <c r="A107" s="113"/>
      <c r="B107" s="114"/>
      <c r="C107" s="115"/>
      <c r="D107" s="116"/>
      <c r="E107" s="117"/>
      <c r="F107" s="150"/>
    </row>
    <row r="108" spans="1:6" ht="31.5" customHeight="1" x14ac:dyDescent="0.2">
      <c r="A108" s="84" t="s">
        <v>150</v>
      </c>
      <c r="B108" s="114" t="s">
        <v>55</v>
      </c>
      <c r="C108" s="115" t="s">
        <v>48</v>
      </c>
      <c r="D108" s="116">
        <v>1200</v>
      </c>
      <c r="E108" s="117"/>
      <c r="F108" s="150">
        <f t="shared" si="6"/>
        <v>0</v>
      </c>
    </row>
    <row r="109" spans="1:6" x14ac:dyDescent="0.2">
      <c r="A109" s="113"/>
      <c r="B109" s="114"/>
      <c r="C109" s="115"/>
      <c r="D109" s="116"/>
      <c r="E109" s="117"/>
      <c r="F109" s="150"/>
    </row>
    <row r="110" spans="1:6" ht="25.5" customHeight="1" x14ac:dyDescent="0.2">
      <c r="A110" s="231" t="s">
        <v>106</v>
      </c>
      <c r="B110" s="237" t="s">
        <v>56</v>
      </c>
      <c r="C110" s="238" t="s">
        <v>48</v>
      </c>
      <c r="D110" s="239">
        <v>600</v>
      </c>
      <c r="E110" s="240"/>
      <c r="F110" s="242">
        <f t="shared" si="6"/>
        <v>0</v>
      </c>
    </row>
    <row r="111" spans="1:6" x14ac:dyDescent="0.2">
      <c r="A111" s="113"/>
      <c r="B111" s="114"/>
      <c r="C111" s="115"/>
      <c r="D111" s="116"/>
      <c r="E111" s="117"/>
      <c r="F111" s="150"/>
    </row>
    <row r="112" spans="1:6" ht="141.75" customHeight="1" x14ac:dyDescent="0.2">
      <c r="A112" s="84" t="s">
        <v>151</v>
      </c>
      <c r="B112" s="114" t="s">
        <v>170</v>
      </c>
      <c r="C112" s="115" t="s">
        <v>29</v>
      </c>
      <c r="D112" s="116">
        <v>40</v>
      </c>
      <c r="E112" s="117"/>
      <c r="F112" s="150">
        <f t="shared" si="6"/>
        <v>0</v>
      </c>
    </row>
    <row r="113" spans="1:7" x14ac:dyDescent="0.2">
      <c r="A113" s="113"/>
      <c r="B113" s="114"/>
      <c r="C113" s="115"/>
      <c r="D113" s="116"/>
      <c r="E113" s="117"/>
      <c r="F113" s="150"/>
    </row>
    <row r="114" spans="1:7" ht="67.5" customHeight="1" x14ac:dyDescent="0.2">
      <c r="A114" s="84" t="s">
        <v>152</v>
      </c>
      <c r="B114" s="114" t="s">
        <v>212</v>
      </c>
      <c r="C114" s="115" t="s">
        <v>2</v>
      </c>
      <c r="D114" s="116">
        <v>2</v>
      </c>
      <c r="E114" s="117"/>
      <c r="F114" s="150">
        <f t="shared" si="6"/>
        <v>0</v>
      </c>
    </row>
    <row r="115" spans="1:7" x14ac:dyDescent="0.2">
      <c r="A115" s="113"/>
      <c r="B115" s="114"/>
      <c r="C115" s="115"/>
      <c r="D115" s="116"/>
      <c r="E115" s="117"/>
      <c r="F115" s="150"/>
    </row>
    <row r="116" spans="1:7" ht="54" customHeight="1" x14ac:dyDescent="0.2">
      <c r="A116" s="84" t="s">
        <v>153</v>
      </c>
      <c r="B116" s="114" t="s">
        <v>131</v>
      </c>
      <c r="C116" s="115" t="s">
        <v>2</v>
      </c>
      <c r="D116" s="116">
        <v>2</v>
      </c>
      <c r="E116" s="117"/>
      <c r="F116" s="150">
        <f t="shared" si="6"/>
        <v>0</v>
      </c>
    </row>
    <row r="117" spans="1:7" ht="19.5" customHeight="1" thickBot="1" x14ac:dyDescent="0.25">
      <c r="A117" s="215"/>
      <c r="B117" s="126"/>
      <c r="C117" s="216"/>
      <c r="D117" s="217"/>
      <c r="E117" s="218"/>
      <c r="F117" s="219"/>
    </row>
    <row r="118" spans="1:7" ht="14.25" thickTop="1" thickBot="1" x14ac:dyDescent="0.25">
      <c r="A118" s="124" t="s">
        <v>145</v>
      </c>
      <c r="B118" s="211" t="s">
        <v>179</v>
      </c>
      <c r="C118" s="162"/>
      <c r="D118" s="212"/>
      <c r="E118" s="213"/>
      <c r="F118" s="226">
        <f>SUM(F96:F117)</f>
        <v>0</v>
      </c>
    </row>
    <row r="119" spans="1:7" ht="13.5" thickTop="1" x14ac:dyDescent="0.2">
      <c r="A119" s="53"/>
      <c r="B119" s="59"/>
      <c r="C119" s="138"/>
      <c r="D119" s="7"/>
      <c r="E119" s="66"/>
      <c r="F119" s="52"/>
    </row>
    <row r="120" spans="1:7" ht="24" customHeight="1" x14ac:dyDescent="0.2">
      <c r="A120" s="53" t="s">
        <v>155</v>
      </c>
      <c r="B120" s="58" t="s">
        <v>9</v>
      </c>
      <c r="C120" s="138"/>
      <c r="D120" s="7"/>
      <c r="E120" s="63"/>
      <c r="F120" s="51"/>
    </row>
    <row r="121" spans="1:7" x14ac:dyDescent="0.2">
      <c r="A121" s="84"/>
      <c r="B121" s="55"/>
      <c r="C121" s="138"/>
      <c r="D121" s="17"/>
      <c r="E121" s="63"/>
      <c r="F121" s="51"/>
    </row>
    <row r="122" spans="1:7" ht="31.5" customHeight="1" x14ac:dyDescent="0.2">
      <c r="A122" s="84" t="s">
        <v>156</v>
      </c>
      <c r="B122" s="55" t="s">
        <v>51</v>
      </c>
      <c r="C122" s="138" t="s">
        <v>29</v>
      </c>
      <c r="D122" s="17">
        <v>96</v>
      </c>
      <c r="E122" s="64"/>
      <c r="F122" s="51">
        <f>D122*E122</f>
        <v>0</v>
      </c>
    </row>
    <row r="123" spans="1:7" x14ac:dyDescent="0.2">
      <c r="A123" s="84"/>
      <c r="B123" s="55"/>
      <c r="C123" s="138"/>
      <c r="D123" s="17"/>
      <c r="E123" s="128"/>
      <c r="F123" s="123"/>
    </row>
    <row r="124" spans="1:7" ht="43.5" customHeight="1" x14ac:dyDescent="0.2">
      <c r="A124" s="84" t="s">
        <v>157</v>
      </c>
      <c r="B124" s="55" t="s">
        <v>52</v>
      </c>
      <c r="C124" s="138" t="s">
        <v>29</v>
      </c>
      <c r="D124" s="17">
        <v>96</v>
      </c>
      <c r="E124" s="128"/>
      <c r="F124" s="123">
        <f>D124*E124</f>
        <v>0</v>
      </c>
      <c r="G124" s="97"/>
    </row>
    <row r="125" spans="1:7" ht="18.75" customHeight="1" x14ac:dyDescent="0.2">
      <c r="A125" s="84"/>
      <c r="B125" s="55"/>
      <c r="C125" s="163"/>
      <c r="D125" s="123"/>
      <c r="E125" s="128"/>
      <c r="F125" s="123"/>
      <c r="G125" s="97"/>
    </row>
    <row r="126" spans="1:7" ht="15" customHeight="1" x14ac:dyDescent="0.2">
      <c r="A126" s="84" t="s">
        <v>158</v>
      </c>
      <c r="B126" s="55" t="s">
        <v>189</v>
      </c>
      <c r="C126" s="163" t="s">
        <v>190</v>
      </c>
      <c r="D126" s="123">
        <v>20</v>
      </c>
      <c r="E126" s="128"/>
      <c r="F126" s="123">
        <f>D126*E126</f>
        <v>0</v>
      </c>
      <c r="G126" s="97"/>
    </row>
    <row r="127" spans="1:7" ht="13.5" thickBot="1" x14ac:dyDescent="0.25">
      <c r="A127" s="84"/>
      <c r="B127" s="55"/>
      <c r="C127" s="163"/>
      <c r="D127" s="131"/>
      <c r="E127" s="177"/>
      <c r="F127" s="176"/>
      <c r="G127" s="97"/>
    </row>
    <row r="128" spans="1:7" ht="14.25" thickTop="1" thickBot="1" x14ac:dyDescent="0.25">
      <c r="A128" s="83" t="s">
        <v>155</v>
      </c>
      <c r="B128" s="74" t="s">
        <v>28</v>
      </c>
      <c r="C128" s="161"/>
      <c r="D128" s="75"/>
      <c r="E128" s="76"/>
      <c r="F128" s="77">
        <f>SUM(F122:F127)</f>
        <v>0</v>
      </c>
    </row>
    <row r="129" spans="1:6" ht="14.25" thickTop="1" thickBot="1" x14ac:dyDescent="0.25">
      <c r="A129" s="19"/>
      <c r="B129" s="23"/>
      <c r="C129" s="163"/>
      <c r="D129" s="7"/>
      <c r="E129" s="18"/>
      <c r="F129" s="17"/>
    </row>
    <row r="130" spans="1:6" ht="13.5" thickBot="1" x14ac:dyDescent="0.25">
      <c r="A130" s="86"/>
      <c r="B130" s="73" t="s">
        <v>34</v>
      </c>
      <c r="C130" s="164"/>
      <c r="D130" s="70"/>
      <c r="E130" s="71"/>
      <c r="F130" s="72">
        <f>F128+F91+F69+F25+F118+F41</f>
        <v>0</v>
      </c>
    </row>
    <row r="131" spans="1:6" x14ac:dyDescent="0.2">
      <c r="C131" s="172"/>
      <c r="F131" s="147"/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&amp;CPage &amp;P of &amp;N</oddFooter>
  </headerFooter>
  <rowBreaks count="3" manualBreakCount="3">
    <brk id="25" max="6" man="1"/>
    <brk id="53" max="6" man="1"/>
    <brk id="11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showZeros="0" view="pageBreakPreview" topLeftCell="A106" zoomScaleNormal="100" zoomScaleSheetLayoutView="100" workbookViewId="0">
      <selection activeCell="L106" sqref="L106"/>
    </sheetView>
  </sheetViews>
  <sheetFormatPr defaultRowHeight="12.75" x14ac:dyDescent="0.2"/>
  <cols>
    <col min="2" max="2" width="40" customWidth="1"/>
    <col min="3" max="3" width="8.28515625" customWidth="1"/>
    <col min="4" max="4" width="10.5703125" customWidth="1"/>
    <col min="5" max="5" width="12" customWidth="1"/>
    <col min="6" max="6" width="14.28515625" customWidth="1"/>
    <col min="7" max="7" width="9.140625" hidden="1" customWidth="1"/>
  </cols>
  <sheetData>
    <row r="1" spans="1:8" ht="35.25" customHeight="1" x14ac:dyDescent="0.2">
      <c r="A1" s="8"/>
      <c r="B1" s="47" t="s">
        <v>181</v>
      </c>
      <c r="C1" s="5"/>
      <c r="D1" s="17"/>
      <c r="E1" s="11"/>
      <c r="F1" s="15"/>
    </row>
    <row r="2" spans="1:8" ht="25.5" x14ac:dyDescent="0.2">
      <c r="A2" s="85" t="s">
        <v>17</v>
      </c>
      <c r="B2" s="33" t="s">
        <v>18</v>
      </c>
      <c r="C2" s="33" t="s">
        <v>23</v>
      </c>
      <c r="D2" s="33" t="s">
        <v>24</v>
      </c>
      <c r="E2" s="33" t="s">
        <v>25</v>
      </c>
      <c r="F2" s="33" t="s">
        <v>26</v>
      </c>
      <c r="H2" s="97"/>
    </row>
    <row r="3" spans="1:8" x14ac:dyDescent="0.2">
      <c r="A3" s="1"/>
      <c r="B3" s="13"/>
      <c r="C3" s="16"/>
      <c r="D3" s="9"/>
      <c r="E3" s="11"/>
      <c r="F3" s="15"/>
      <c r="H3" s="97"/>
    </row>
    <row r="4" spans="1:8" x14ac:dyDescent="0.2">
      <c r="A4" s="48" t="s">
        <v>5</v>
      </c>
      <c r="B4" s="54" t="s">
        <v>1</v>
      </c>
      <c r="C4" s="192"/>
      <c r="D4" s="49"/>
      <c r="E4" s="62"/>
      <c r="F4" s="49"/>
      <c r="G4" s="97"/>
      <c r="H4" s="97"/>
    </row>
    <row r="5" spans="1:8" x14ac:dyDescent="0.2">
      <c r="A5" s="84"/>
      <c r="B5" s="55"/>
      <c r="C5" s="138"/>
      <c r="D5" s="17"/>
      <c r="E5" s="63"/>
      <c r="F5" s="17"/>
      <c r="G5" s="97"/>
      <c r="H5" s="97"/>
    </row>
    <row r="6" spans="1:8" ht="51.75" customHeight="1" x14ac:dyDescent="0.2">
      <c r="A6" s="84" t="s">
        <v>57</v>
      </c>
      <c r="B6" s="190" t="s">
        <v>87</v>
      </c>
      <c r="C6" s="138" t="s">
        <v>29</v>
      </c>
      <c r="D6" s="17">
        <v>113</v>
      </c>
      <c r="E6" s="64"/>
      <c r="F6" s="17">
        <f>D6*E6</f>
        <v>0</v>
      </c>
      <c r="G6" s="97"/>
      <c r="H6" s="97"/>
    </row>
    <row r="7" spans="1:8" x14ac:dyDescent="0.2">
      <c r="A7" s="84"/>
      <c r="B7" s="55"/>
      <c r="C7" s="138"/>
      <c r="D7" s="17"/>
      <c r="E7" s="64"/>
      <c r="F7" s="17"/>
      <c r="G7" s="97"/>
      <c r="H7" s="97"/>
    </row>
    <row r="8" spans="1:8" ht="30" customHeight="1" x14ac:dyDescent="0.2">
      <c r="A8" s="84" t="s">
        <v>58</v>
      </c>
      <c r="B8" s="55" t="s">
        <v>33</v>
      </c>
      <c r="C8" s="138" t="s">
        <v>2</v>
      </c>
      <c r="D8" s="17">
        <v>17</v>
      </c>
      <c r="E8" s="64"/>
      <c r="F8" s="17">
        <f>D8*E8</f>
        <v>0</v>
      </c>
      <c r="G8" s="97"/>
      <c r="H8" s="97"/>
    </row>
    <row r="9" spans="1:8" x14ac:dyDescent="0.2">
      <c r="A9" s="84"/>
      <c r="B9" s="55"/>
      <c r="C9" s="138"/>
      <c r="D9" s="17"/>
      <c r="E9" s="64"/>
      <c r="F9" s="17"/>
      <c r="G9" s="97"/>
      <c r="H9" s="97"/>
    </row>
    <row r="10" spans="1:8" ht="104.25" customHeight="1" x14ac:dyDescent="0.2">
      <c r="A10" s="84" t="s">
        <v>59</v>
      </c>
      <c r="B10" s="120" t="s">
        <v>133</v>
      </c>
      <c r="C10" s="138"/>
      <c r="D10" s="3"/>
      <c r="E10" s="64"/>
      <c r="F10" s="17">
        <f t="shared" ref="F10:F15" si="0">D10*E10</f>
        <v>0</v>
      </c>
      <c r="G10" s="97"/>
      <c r="H10" s="97"/>
    </row>
    <row r="11" spans="1:8" x14ac:dyDescent="0.2">
      <c r="A11" s="84"/>
      <c r="B11" s="55" t="s">
        <v>10</v>
      </c>
      <c r="C11" s="138" t="s">
        <v>2</v>
      </c>
      <c r="D11" s="17">
        <v>3</v>
      </c>
      <c r="E11" s="64"/>
      <c r="F11" s="17">
        <f t="shared" si="0"/>
        <v>0</v>
      </c>
      <c r="G11" s="97"/>
      <c r="H11" s="97"/>
    </row>
    <row r="12" spans="1:8" ht="16.5" customHeight="1" x14ac:dyDescent="0.2">
      <c r="A12" s="84"/>
      <c r="B12" s="56" t="s">
        <v>159</v>
      </c>
      <c r="C12" s="138" t="s">
        <v>2</v>
      </c>
      <c r="D12" s="17">
        <v>3</v>
      </c>
      <c r="E12" s="64"/>
      <c r="F12" s="17">
        <f t="shared" si="0"/>
        <v>0</v>
      </c>
      <c r="G12" s="97"/>
      <c r="H12" s="97"/>
    </row>
    <row r="13" spans="1:8" ht="16.5" customHeight="1" x14ac:dyDescent="0.2">
      <c r="A13" s="84"/>
      <c r="B13" s="56" t="s">
        <v>86</v>
      </c>
      <c r="C13" s="138" t="s">
        <v>2</v>
      </c>
      <c r="D13" s="17">
        <v>1</v>
      </c>
      <c r="E13" s="64"/>
      <c r="F13" s="17">
        <f t="shared" si="0"/>
        <v>0</v>
      </c>
      <c r="G13" s="97"/>
      <c r="H13" s="97"/>
    </row>
    <row r="14" spans="1:8" ht="19.5" customHeight="1" x14ac:dyDescent="0.2">
      <c r="A14" s="84"/>
      <c r="B14" s="55" t="s">
        <v>14</v>
      </c>
      <c r="C14" s="138" t="s">
        <v>2</v>
      </c>
      <c r="D14" s="17">
        <v>1</v>
      </c>
      <c r="E14" s="64"/>
      <c r="F14" s="17">
        <f t="shared" si="0"/>
        <v>0</v>
      </c>
      <c r="G14" s="97"/>
      <c r="H14" s="97"/>
    </row>
    <row r="15" spans="1:8" ht="13.5" customHeight="1" x14ac:dyDescent="0.2">
      <c r="A15" s="84"/>
      <c r="B15" s="55" t="s">
        <v>35</v>
      </c>
      <c r="C15" s="138" t="s">
        <v>2</v>
      </c>
      <c r="D15" s="17">
        <v>1</v>
      </c>
      <c r="E15" s="64"/>
      <c r="F15" s="17">
        <f t="shared" si="0"/>
        <v>0</v>
      </c>
      <c r="G15" s="97"/>
      <c r="H15" s="97"/>
    </row>
    <row r="16" spans="1:8" x14ac:dyDescent="0.2">
      <c r="A16" s="84"/>
      <c r="B16" s="55"/>
      <c r="C16" s="138"/>
      <c r="D16" s="17"/>
      <c r="E16" s="64"/>
      <c r="F16" s="17"/>
      <c r="G16" s="97"/>
      <c r="H16" s="97"/>
    </row>
    <row r="17" spans="1:8" ht="95.25" customHeight="1" x14ac:dyDescent="0.2">
      <c r="A17" s="84" t="s">
        <v>60</v>
      </c>
      <c r="B17" s="100" t="s">
        <v>95</v>
      </c>
      <c r="C17" s="138" t="s">
        <v>2</v>
      </c>
      <c r="D17" s="17">
        <v>5</v>
      </c>
      <c r="E17" s="64"/>
      <c r="F17" s="17">
        <f>D17*E17</f>
        <v>0</v>
      </c>
      <c r="G17" s="97"/>
      <c r="H17" s="97"/>
    </row>
    <row r="18" spans="1:8" x14ac:dyDescent="0.2">
      <c r="A18" s="84"/>
      <c r="B18" s="55"/>
      <c r="C18" s="138"/>
      <c r="D18" s="17"/>
      <c r="E18" s="64"/>
      <c r="F18" s="17"/>
      <c r="G18" s="97"/>
      <c r="H18" s="97"/>
    </row>
    <row r="19" spans="1:8" ht="111" customHeight="1" x14ac:dyDescent="0.2">
      <c r="A19" s="84" t="s">
        <v>61</v>
      </c>
      <c r="B19" s="55" t="s">
        <v>54</v>
      </c>
      <c r="C19" s="138" t="s">
        <v>4</v>
      </c>
      <c r="D19" s="17">
        <v>678</v>
      </c>
      <c r="E19" s="64"/>
      <c r="F19" s="17">
        <f>D19*E19</f>
        <v>0</v>
      </c>
      <c r="G19" s="97"/>
      <c r="H19" s="97"/>
    </row>
    <row r="20" spans="1:8" x14ac:dyDescent="0.2">
      <c r="A20" s="84"/>
      <c r="B20" s="94"/>
      <c r="C20" s="138"/>
      <c r="D20" s="17"/>
      <c r="E20" s="64"/>
      <c r="F20" s="17"/>
      <c r="G20" s="97"/>
      <c r="H20" s="97"/>
    </row>
    <row r="21" spans="1:8" ht="53.25" customHeight="1" x14ac:dyDescent="0.2">
      <c r="A21" s="90" t="s">
        <v>89</v>
      </c>
      <c r="B21" s="190" t="s">
        <v>88</v>
      </c>
      <c r="C21" s="139" t="s">
        <v>2</v>
      </c>
      <c r="D21" s="91">
        <v>1</v>
      </c>
      <c r="E21" s="92"/>
      <c r="F21" s="99">
        <f>D21*E21</f>
        <v>0</v>
      </c>
      <c r="G21" s="97"/>
      <c r="H21" s="97"/>
    </row>
    <row r="22" spans="1:8" x14ac:dyDescent="0.2">
      <c r="A22" s="90"/>
      <c r="B22" s="190"/>
      <c r="C22" s="139"/>
      <c r="D22" s="95"/>
      <c r="E22" s="92"/>
      <c r="F22" s="154"/>
      <c r="G22" s="97"/>
      <c r="H22" s="97"/>
    </row>
    <row r="23" spans="1:8" ht="45" customHeight="1" x14ac:dyDescent="0.2">
      <c r="A23" s="90" t="s">
        <v>91</v>
      </c>
      <c r="B23" s="191" t="s">
        <v>90</v>
      </c>
      <c r="C23" s="139" t="s">
        <v>2</v>
      </c>
      <c r="D23" s="91">
        <v>5</v>
      </c>
      <c r="E23" s="92"/>
      <c r="F23" s="99">
        <f>D23*E23</f>
        <v>0</v>
      </c>
      <c r="G23" s="97"/>
      <c r="H23" s="97"/>
    </row>
    <row r="24" spans="1:8" ht="18.75" customHeight="1" x14ac:dyDescent="0.2">
      <c r="A24" s="243"/>
      <c r="B24" s="244"/>
      <c r="C24" s="245"/>
      <c r="D24" s="246"/>
      <c r="E24" s="247"/>
      <c r="F24" s="248"/>
      <c r="G24" s="97"/>
      <c r="H24" s="97"/>
    </row>
    <row r="25" spans="1:8" ht="54" customHeight="1" x14ac:dyDescent="0.2">
      <c r="A25" s="101" t="s">
        <v>93</v>
      </c>
      <c r="B25" s="102" t="s">
        <v>96</v>
      </c>
      <c r="C25" s="140"/>
      <c r="D25" s="103"/>
      <c r="E25" s="104"/>
      <c r="F25" s="149"/>
      <c r="G25" s="97"/>
      <c r="H25" s="97"/>
    </row>
    <row r="26" spans="1:8" ht="19.5" customHeight="1" x14ac:dyDescent="0.2">
      <c r="A26" s="101"/>
      <c r="B26" s="102" t="s">
        <v>98</v>
      </c>
      <c r="C26" s="140" t="s">
        <v>2</v>
      </c>
      <c r="D26" s="103">
        <v>2</v>
      </c>
      <c r="E26" s="104"/>
      <c r="F26" s="148">
        <f>D26*E26</f>
        <v>0</v>
      </c>
      <c r="G26" s="97"/>
      <c r="H26" s="97"/>
    </row>
    <row r="27" spans="1:8" ht="16.5" customHeight="1" x14ac:dyDescent="0.2">
      <c r="A27" s="101"/>
      <c r="B27" s="102" t="s">
        <v>99</v>
      </c>
      <c r="C27" s="140" t="s">
        <v>2</v>
      </c>
      <c r="D27" s="103">
        <v>2</v>
      </c>
      <c r="E27" s="104"/>
      <c r="F27" s="148">
        <f>D27*E27</f>
        <v>0</v>
      </c>
      <c r="G27" s="97"/>
      <c r="H27" s="97"/>
    </row>
    <row r="28" spans="1:8" ht="16.5" customHeight="1" x14ac:dyDescent="0.2">
      <c r="A28" s="90"/>
      <c r="B28" s="191"/>
      <c r="C28" s="193"/>
      <c r="D28" s="194"/>
      <c r="E28" s="195"/>
      <c r="F28" s="195"/>
      <c r="G28" s="97"/>
      <c r="H28" s="97"/>
    </row>
    <row r="29" spans="1:8" ht="45" customHeight="1" x14ac:dyDescent="0.2">
      <c r="A29" s="101" t="s">
        <v>100</v>
      </c>
      <c r="B29" s="102" t="s">
        <v>101</v>
      </c>
      <c r="C29" s="140" t="s">
        <v>2</v>
      </c>
      <c r="D29" s="103">
        <v>4</v>
      </c>
      <c r="E29" s="104"/>
      <c r="F29" s="148">
        <f>D29*E29</f>
        <v>0</v>
      </c>
      <c r="G29" s="97"/>
      <c r="H29" s="97"/>
    </row>
    <row r="30" spans="1:8" ht="19.5" customHeight="1" x14ac:dyDescent="0.2">
      <c r="A30" s="110"/>
      <c r="B30" s="159"/>
      <c r="C30" s="140"/>
      <c r="D30" s="103"/>
      <c r="E30" s="104"/>
      <c r="F30" s="160"/>
      <c r="G30" s="97"/>
      <c r="H30" s="97"/>
    </row>
    <row r="31" spans="1:8" ht="53.25" customHeight="1" x14ac:dyDescent="0.2">
      <c r="A31" s="90" t="s">
        <v>102</v>
      </c>
      <c r="B31" s="191" t="s">
        <v>92</v>
      </c>
      <c r="C31" s="193" t="s">
        <v>29</v>
      </c>
      <c r="D31" s="196">
        <v>60</v>
      </c>
      <c r="E31" s="195"/>
      <c r="F31" s="195">
        <f>D31*E31</f>
        <v>0</v>
      </c>
      <c r="G31" s="97"/>
      <c r="H31" s="97"/>
    </row>
    <row r="32" spans="1:8" ht="16.5" customHeight="1" thickBot="1" x14ac:dyDescent="0.25">
      <c r="A32" s="90"/>
      <c r="B32" s="191"/>
      <c r="C32" s="139"/>
      <c r="D32" s="95"/>
      <c r="E32" s="92"/>
      <c r="F32" s="154"/>
      <c r="G32" s="97"/>
      <c r="H32" s="97"/>
    </row>
    <row r="33" spans="1:8" ht="14.25" thickTop="1" thickBot="1" x14ac:dyDescent="0.25">
      <c r="A33" s="83" t="s">
        <v>5</v>
      </c>
      <c r="B33" s="87" t="s">
        <v>27</v>
      </c>
      <c r="C33" s="161"/>
      <c r="D33" s="88"/>
      <c r="E33" s="89"/>
      <c r="F33" s="155">
        <f>SUM(F6:F32)</f>
        <v>0</v>
      </c>
      <c r="G33" s="97"/>
      <c r="H33" s="97"/>
    </row>
    <row r="34" spans="1:8" ht="13.5" thickTop="1" x14ac:dyDescent="0.2">
      <c r="A34" s="53"/>
      <c r="B34" s="105"/>
      <c r="C34" s="138"/>
      <c r="D34" s="5"/>
      <c r="E34" s="106"/>
      <c r="F34" s="146"/>
      <c r="G34" s="97"/>
      <c r="H34" s="97"/>
    </row>
    <row r="35" spans="1:8" ht="21" customHeight="1" x14ac:dyDescent="0.2">
      <c r="A35" s="53" t="s">
        <v>6</v>
      </c>
      <c r="B35" s="107" t="s">
        <v>103</v>
      </c>
      <c r="C35" s="138"/>
      <c r="D35" s="5"/>
      <c r="E35" s="106"/>
      <c r="F35" s="146"/>
      <c r="G35" s="97"/>
      <c r="H35" s="97"/>
    </row>
    <row r="36" spans="1:8" x14ac:dyDescent="0.2">
      <c r="A36" s="53"/>
      <c r="B36" s="105"/>
      <c r="C36" s="138"/>
      <c r="D36" s="5"/>
      <c r="E36" s="106"/>
      <c r="F36" s="146"/>
      <c r="G36" s="97"/>
      <c r="H36" s="97"/>
    </row>
    <row r="37" spans="1:8" ht="43.5" customHeight="1" x14ac:dyDescent="0.2">
      <c r="A37" s="101" t="s">
        <v>62</v>
      </c>
      <c r="B37" s="55" t="s">
        <v>134</v>
      </c>
      <c r="C37" s="140" t="s">
        <v>29</v>
      </c>
      <c r="D37" s="103">
        <v>30</v>
      </c>
      <c r="E37" s="104"/>
      <c r="F37" s="151">
        <f>D37*E37</f>
        <v>0</v>
      </c>
      <c r="G37" s="97"/>
      <c r="H37" s="97"/>
    </row>
    <row r="38" spans="1:8" x14ac:dyDescent="0.2">
      <c r="A38" s="53"/>
      <c r="B38" s="105"/>
      <c r="C38" s="138"/>
      <c r="D38" s="5"/>
      <c r="E38" s="106"/>
      <c r="F38" s="146"/>
      <c r="G38" s="97"/>
      <c r="H38" s="97"/>
    </row>
    <row r="39" spans="1:8" ht="54.75" customHeight="1" x14ac:dyDescent="0.2">
      <c r="A39" s="101" t="s">
        <v>63</v>
      </c>
      <c r="B39" s="108" t="s">
        <v>135</v>
      </c>
      <c r="C39" s="140" t="s">
        <v>29</v>
      </c>
      <c r="D39" s="103">
        <v>113</v>
      </c>
      <c r="E39" s="104"/>
      <c r="F39" s="151">
        <f>D39*E39</f>
        <v>0</v>
      </c>
      <c r="G39" s="97"/>
      <c r="H39" s="97"/>
    </row>
    <row r="40" spans="1:8" x14ac:dyDescent="0.2">
      <c r="A40" s="53"/>
      <c r="B40" s="105"/>
      <c r="C40" s="138"/>
      <c r="D40" s="5"/>
      <c r="E40" s="106"/>
      <c r="F40" s="146"/>
      <c r="G40" s="97"/>
      <c r="H40" s="97"/>
    </row>
    <row r="41" spans="1:8" ht="25.5" customHeight="1" x14ac:dyDescent="0.2">
      <c r="A41" s="101" t="s">
        <v>64</v>
      </c>
      <c r="B41" s="102" t="s">
        <v>160</v>
      </c>
      <c r="C41" s="140" t="s">
        <v>29</v>
      </c>
      <c r="D41" s="103">
        <v>5</v>
      </c>
      <c r="E41" s="104"/>
      <c r="F41" s="151">
        <f>D41*E41</f>
        <v>0</v>
      </c>
      <c r="G41" s="97"/>
      <c r="H41" s="97"/>
    </row>
    <row r="42" spans="1:8" x14ac:dyDescent="0.2">
      <c r="A42" s="101"/>
      <c r="B42" s="108"/>
      <c r="C42" s="140"/>
      <c r="D42" s="103"/>
      <c r="E42" s="104"/>
      <c r="F42" s="156"/>
      <c r="G42" s="97"/>
      <c r="H42" s="97"/>
    </row>
    <row r="43" spans="1:8" ht="70.5" customHeight="1" x14ac:dyDescent="0.2">
      <c r="A43" s="101" t="s">
        <v>65</v>
      </c>
      <c r="B43" s="108" t="s">
        <v>141</v>
      </c>
      <c r="C43" s="140" t="s">
        <v>3</v>
      </c>
      <c r="D43" s="103">
        <v>2</v>
      </c>
      <c r="E43" s="104"/>
      <c r="F43" s="151">
        <f>D43*E43</f>
        <v>0</v>
      </c>
      <c r="G43" s="97"/>
      <c r="H43" s="97"/>
    </row>
    <row r="44" spans="1:8" x14ac:dyDescent="0.2">
      <c r="A44" s="53"/>
      <c r="B44" s="105"/>
      <c r="C44" s="138"/>
      <c r="D44" s="5"/>
      <c r="E44" s="106"/>
      <c r="F44" s="146"/>
      <c r="G44" s="97"/>
      <c r="H44" s="97"/>
    </row>
    <row r="45" spans="1:8" ht="104.25" customHeight="1" x14ac:dyDescent="0.2">
      <c r="A45" s="84" t="s">
        <v>66</v>
      </c>
      <c r="B45" s="55" t="s">
        <v>43</v>
      </c>
      <c r="C45" s="138" t="s">
        <v>4</v>
      </c>
      <c r="D45" s="17">
        <v>20</v>
      </c>
      <c r="E45" s="64"/>
      <c r="F45" s="17">
        <f>D45*E45</f>
        <v>0</v>
      </c>
      <c r="G45" s="97"/>
      <c r="H45" s="97"/>
    </row>
    <row r="46" spans="1:8" x14ac:dyDescent="0.2">
      <c r="A46" s="53"/>
      <c r="B46" s="105"/>
      <c r="C46" s="138"/>
      <c r="D46" s="5"/>
      <c r="E46" s="106"/>
      <c r="F46" s="146"/>
      <c r="G46" s="97"/>
      <c r="H46" s="97"/>
    </row>
    <row r="47" spans="1:8" ht="44.25" customHeight="1" x14ac:dyDescent="0.2">
      <c r="A47" s="84" t="s">
        <v>67</v>
      </c>
      <c r="B47" s="114" t="s">
        <v>110</v>
      </c>
      <c r="C47" s="115" t="s">
        <v>4</v>
      </c>
      <c r="D47" s="122">
        <v>102</v>
      </c>
      <c r="E47" s="122"/>
      <c r="F47" s="153">
        <f t="shared" ref="F47:F49" si="1">E47*D47</f>
        <v>0</v>
      </c>
      <c r="G47" s="97"/>
      <c r="H47" s="97"/>
    </row>
    <row r="48" spans="1:8" x14ac:dyDescent="0.2">
      <c r="A48" s="113"/>
      <c r="B48" s="114"/>
      <c r="C48" s="115"/>
      <c r="D48" s="122"/>
      <c r="E48" s="122"/>
      <c r="F48" s="153"/>
      <c r="G48" s="97"/>
      <c r="H48" s="97"/>
    </row>
    <row r="49" spans="1:8" ht="55.5" customHeight="1" x14ac:dyDescent="0.2">
      <c r="A49" s="84" t="s">
        <v>68</v>
      </c>
      <c r="B49" s="114" t="s">
        <v>112</v>
      </c>
      <c r="C49" s="115" t="s">
        <v>4</v>
      </c>
      <c r="D49" s="122">
        <v>271</v>
      </c>
      <c r="E49" s="122"/>
      <c r="F49" s="153">
        <f t="shared" si="1"/>
        <v>0</v>
      </c>
      <c r="G49" s="97"/>
      <c r="H49" s="97"/>
    </row>
    <row r="50" spans="1:8" x14ac:dyDescent="0.2">
      <c r="A50" s="113"/>
      <c r="B50" s="114"/>
      <c r="C50" s="115"/>
      <c r="D50" s="122"/>
      <c r="E50" s="122"/>
      <c r="F50" s="153"/>
      <c r="G50" s="97"/>
      <c r="H50" s="97"/>
    </row>
    <row r="51" spans="1:8" ht="45" customHeight="1" x14ac:dyDescent="0.2">
      <c r="A51" s="84" t="s">
        <v>69</v>
      </c>
      <c r="B51" s="114" t="s">
        <v>114</v>
      </c>
      <c r="C51" s="115" t="s">
        <v>4</v>
      </c>
      <c r="D51" s="122">
        <v>102</v>
      </c>
      <c r="E51" s="122"/>
      <c r="F51" s="153">
        <f t="shared" ref="F51" si="2">E51*D51</f>
        <v>0</v>
      </c>
      <c r="G51" s="97"/>
      <c r="H51" s="97"/>
    </row>
    <row r="52" spans="1:8" x14ac:dyDescent="0.2">
      <c r="A52" s="113"/>
      <c r="B52" s="114"/>
      <c r="C52" s="115"/>
      <c r="D52" s="122"/>
      <c r="E52" s="122"/>
      <c r="F52" s="153"/>
      <c r="G52" s="97"/>
      <c r="H52" s="97"/>
    </row>
    <row r="53" spans="1:8" ht="20.25" customHeight="1" x14ac:dyDescent="0.2">
      <c r="A53" s="84" t="s">
        <v>70</v>
      </c>
      <c r="B53" s="114" t="s">
        <v>116</v>
      </c>
      <c r="C53" s="115" t="s">
        <v>2</v>
      </c>
      <c r="D53" s="122">
        <v>23</v>
      </c>
      <c r="E53" s="122"/>
      <c r="F53" s="153">
        <f t="shared" ref="F53" si="3">E53*D53</f>
        <v>0</v>
      </c>
      <c r="G53" s="97"/>
      <c r="H53" s="97"/>
    </row>
    <row r="54" spans="1:8" ht="13.5" thickBot="1" x14ac:dyDescent="0.25">
      <c r="A54" s="113"/>
      <c r="B54" s="114"/>
      <c r="C54" s="115"/>
      <c r="D54" s="122"/>
      <c r="E54" s="122"/>
      <c r="F54" s="153"/>
      <c r="G54" s="97"/>
      <c r="H54" s="97"/>
    </row>
    <row r="55" spans="1:8" ht="14.25" thickTop="1" thickBot="1" x14ac:dyDescent="0.25">
      <c r="A55" s="83" t="s">
        <v>6</v>
      </c>
      <c r="B55" s="87" t="s">
        <v>108</v>
      </c>
      <c r="C55" s="161"/>
      <c r="D55" s="88"/>
      <c r="E55" s="89"/>
      <c r="F55" s="155">
        <f>SUM(F34:F53)</f>
        <v>0</v>
      </c>
      <c r="G55" s="97"/>
      <c r="H55" s="97"/>
    </row>
    <row r="56" spans="1:8" ht="13.5" thickTop="1" x14ac:dyDescent="0.2">
      <c r="A56" s="84"/>
      <c r="B56" s="57"/>
      <c r="C56" s="138"/>
      <c r="D56" s="5"/>
      <c r="E56" s="65"/>
      <c r="F56" s="146"/>
      <c r="G56" s="97"/>
      <c r="H56" s="97"/>
    </row>
    <row r="57" spans="1:8" ht="22.5" customHeight="1" x14ac:dyDescent="0.2">
      <c r="A57" s="53" t="s">
        <v>7</v>
      </c>
      <c r="B57" s="58" t="s">
        <v>39</v>
      </c>
      <c r="C57" s="138"/>
      <c r="D57" s="17"/>
      <c r="E57" s="63"/>
      <c r="F57" s="17"/>
      <c r="G57" s="97"/>
      <c r="H57" s="97"/>
    </row>
    <row r="58" spans="1:8" x14ac:dyDescent="0.2">
      <c r="A58" s="84"/>
      <c r="B58" s="55"/>
      <c r="C58" s="138"/>
      <c r="D58" s="17"/>
      <c r="E58" s="63"/>
      <c r="F58" s="17"/>
      <c r="G58" s="97"/>
      <c r="H58" s="97"/>
    </row>
    <row r="59" spans="1:8" ht="34.5" customHeight="1" x14ac:dyDescent="0.2">
      <c r="A59" s="84" t="s">
        <v>72</v>
      </c>
      <c r="B59" s="55" t="s">
        <v>30</v>
      </c>
      <c r="C59" s="138" t="s">
        <v>3</v>
      </c>
      <c r="D59" s="17">
        <v>77</v>
      </c>
      <c r="E59" s="64"/>
      <c r="F59" s="17">
        <f>D59*E59</f>
        <v>0</v>
      </c>
      <c r="G59" s="97"/>
      <c r="H59" s="97"/>
    </row>
    <row r="60" spans="1:8" x14ac:dyDescent="0.2">
      <c r="A60" s="84"/>
      <c r="B60" s="55"/>
      <c r="C60" s="138"/>
      <c r="D60" s="17"/>
      <c r="E60" s="64"/>
      <c r="F60" s="17"/>
      <c r="G60" s="97"/>
      <c r="H60" s="97"/>
    </row>
    <row r="61" spans="1:8" ht="69.75" customHeight="1" x14ac:dyDescent="0.2">
      <c r="A61" s="84" t="s">
        <v>73</v>
      </c>
      <c r="B61" s="55" t="s">
        <v>162</v>
      </c>
      <c r="C61" s="138" t="s">
        <v>3</v>
      </c>
      <c r="D61" s="17">
        <v>580</v>
      </c>
      <c r="E61" s="64"/>
      <c r="F61" s="17">
        <f>D61*E61</f>
        <v>0</v>
      </c>
      <c r="G61" s="97"/>
      <c r="H61" s="97"/>
    </row>
    <row r="62" spans="1:8" x14ac:dyDescent="0.2">
      <c r="A62" s="84"/>
      <c r="B62" s="55"/>
      <c r="C62" s="138"/>
      <c r="D62" s="17"/>
      <c r="E62" s="64"/>
      <c r="F62" s="17"/>
      <c r="G62" s="97"/>
      <c r="H62" s="97"/>
    </row>
    <row r="63" spans="1:8" ht="54.75" customHeight="1" x14ac:dyDescent="0.2">
      <c r="A63" s="84" t="s">
        <v>74</v>
      </c>
      <c r="B63" s="55" t="s">
        <v>163</v>
      </c>
      <c r="C63" s="138" t="s">
        <v>3</v>
      </c>
      <c r="D63" s="17">
        <v>4</v>
      </c>
      <c r="E63" s="64"/>
      <c r="F63" s="17">
        <f>D63*E63</f>
        <v>0</v>
      </c>
      <c r="G63" s="97"/>
      <c r="H63" s="97"/>
    </row>
    <row r="64" spans="1:8" x14ac:dyDescent="0.2">
      <c r="A64" s="84"/>
      <c r="B64" s="55"/>
      <c r="C64" s="138"/>
      <c r="D64" s="17"/>
      <c r="E64" s="64"/>
      <c r="F64" s="17"/>
      <c r="G64" s="97"/>
      <c r="H64" s="97"/>
    </row>
    <row r="65" spans="1:8" ht="45" customHeight="1" x14ac:dyDescent="0.2">
      <c r="A65" s="84" t="s">
        <v>75</v>
      </c>
      <c r="B65" s="55" t="s">
        <v>37</v>
      </c>
      <c r="C65" s="138" t="s">
        <v>4</v>
      </c>
      <c r="D65" s="17">
        <v>271</v>
      </c>
      <c r="E65" s="64"/>
      <c r="F65" s="17">
        <f>D65*E65</f>
        <v>0</v>
      </c>
      <c r="G65" s="97"/>
      <c r="H65" s="97"/>
    </row>
    <row r="66" spans="1:8" x14ac:dyDescent="0.2">
      <c r="A66" s="84"/>
      <c r="B66" s="55"/>
      <c r="C66" s="138"/>
      <c r="D66" s="17"/>
      <c r="E66" s="64"/>
      <c r="F66" s="17"/>
      <c r="G66" s="97"/>
      <c r="H66" s="97"/>
    </row>
    <row r="67" spans="1:8" ht="54.75" customHeight="1" x14ac:dyDescent="0.2">
      <c r="A67" s="84" t="s">
        <v>113</v>
      </c>
      <c r="B67" s="55" t="s">
        <v>32</v>
      </c>
      <c r="C67" s="138" t="s">
        <v>3</v>
      </c>
      <c r="D67" s="17">
        <v>48</v>
      </c>
      <c r="E67" s="64"/>
      <c r="F67" s="17">
        <f>D67*E67</f>
        <v>0</v>
      </c>
      <c r="G67" s="97"/>
      <c r="H67" s="97"/>
    </row>
    <row r="68" spans="1:8" x14ac:dyDescent="0.2">
      <c r="A68" s="84"/>
      <c r="B68" s="55"/>
      <c r="C68" s="138"/>
      <c r="D68" s="17"/>
      <c r="E68" s="64"/>
      <c r="F68" s="17"/>
      <c r="G68" s="97"/>
      <c r="H68" s="97"/>
    </row>
    <row r="69" spans="1:8" ht="57.75" customHeight="1" x14ac:dyDescent="0.2">
      <c r="A69" s="84" t="s">
        <v>109</v>
      </c>
      <c r="B69" s="55" t="s">
        <v>36</v>
      </c>
      <c r="C69" s="138" t="s">
        <v>3</v>
      </c>
      <c r="D69" s="17">
        <v>534</v>
      </c>
      <c r="E69" s="64"/>
      <c r="F69" s="17">
        <f>D69*E69</f>
        <v>0</v>
      </c>
      <c r="G69" s="97"/>
      <c r="H69" s="97"/>
    </row>
    <row r="70" spans="1:8" x14ac:dyDescent="0.2">
      <c r="A70" s="84"/>
      <c r="B70" s="55"/>
      <c r="C70" s="138"/>
      <c r="D70" s="17"/>
      <c r="E70" s="64"/>
      <c r="F70" s="17"/>
      <c r="G70" s="97"/>
      <c r="H70" s="97"/>
    </row>
    <row r="71" spans="1:8" ht="79.5" customHeight="1" x14ac:dyDescent="0.2">
      <c r="A71" s="84" t="s">
        <v>111</v>
      </c>
      <c r="B71" s="55" t="s">
        <v>201</v>
      </c>
      <c r="C71" s="138" t="s">
        <v>3</v>
      </c>
      <c r="D71" s="17">
        <v>7</v>
      </c>
      <c r="E71" s="64"/>
      <c r="F71" s="17">
        <f>D71*E71</f>
        <v>0</v>
      </c>
      <c r="G71" s="97"/>
      <c r="H71" s="97"/>
    </row>
    <row r="72" spans="1:8" x14ac:dyDescent="0.2">
      <c r="A72" s="84"/>
      <c r="B72" s="55"/>
      <c r="C72" s="138"/>
      <c r="D72" s="17"/>
      <c r="E72" s="64"/>
      <c r="F72" s="17"/>
      <c r="G72" s="97"/>
      <c r="H72" s="97"/>
    </row>
    <row r="73" spans="1:8" ht="79.5" customHeight="1" x14ac:dyDescent="0.2">
      <c r="A73" s="84" t="s">
        <v>136</v>
      </c>
      <c r="B73" s="55" t="s">
        <v>142</v>
      </c>
      <c r="C73" s="138"/>
      <c r="D73" s="17"/>
      <c r="E73" s="64"/>
      <c r="F73" s="17"/>
      <c r="G73" s="97"/>
      <c r="H73" s="97"/>
    </row>
    <row r="74" spans="1:8" ht="21.75" customHeight="1" x14ac:dyDescent="0.2">
      <c r="A74" s="84"/>
      <c r="B74" s="55" t="s">
        <v>46</v>
      </c>
      <c r="C74" s="138" t="s">
        <v>4</v>
      </c>
      <c r="D74" s="17">
        <v>18</v>
      </c>
      <c r="E74" s="64"/>
      <c r="F74" s="17">
        <f>D74*E74</f>
        <v>0</v>
      </c>
      <c r="G74" s="97"/>
      <c r="H74" s="97"/>
    </row>
    <row r="75" spans="1:8" x14ac:dyDescent="0.2">
      <c r="A75" s="84"/>
      <c r="B75" s="55"/>
      <c r="C75" s="138"/>
      <c r="D75" s="17"/>
      <c r="E75" s="64"/>
      <c r="F75" s="17"/>
      <c r="G75" s="97"/>
      <c r="H75" s="97"/>
    </row>
    <row r="76" spans="1:8" ht="66" customHeight="1" x14ac:dyDescent="0.2">
      <c r="A76" s="84" t="s">
        <v>137</v>
      </c>
      <c r="B76" s="55" t="s">
        <v>139</v>
      </c>
      <c r="C76" s="138" t="s">
        <v>3</v>
      </c>
      <c r="D76" s="17">
        <v>9</v>
      </c>
      <c r="E76" s="64"/>
      <c r="F76" s="17">
        <f>D76*E76</f>
        <v>0</v>
      </c>
      <c r="G76" s="97"/>
      <c r="H76" s="97"/>
    </row>
    <row r="77" spans="1:8" x14ac:dyDescent="0.2">
      <c r="A77" s="84"/>
      <c r="B77" s="55"/>
      <c r="C77" s="138"/>
      <c r="D77" s="17"/>
      <c r="E77" s="64"/>
      <c r="F77" s="17"/>
      <c r="G77" s="97"/>
      <c r="H77" s="97"/>
    </row>
    <row r="78" spans="1:8" ht="67.5" customHeight="1" x14ac:dyDescent="0.2">
      <c r="A78" s="84" t="s">
        <v>138</v>
      </c>
      <c r="B78" s="55" t="s">
        <v>44</v>
      </c>
      <c r="C78" s="138" t="s">
        <v>3</v>
      </c>
      <c r="D78" s="17">
        <v>38</v>
      </c>
      <c r="E78" s="64"/>
      <c r="F78" s="17">
        <f>D78*E78</f>
        <v>0</v>
      </c>
      <c r="G78" s="97"/>
      <c r="H78" s="97"/>
    </row>
    <row r="79" spans="1:8" x14ac:dyDescent="0.2">
      <c r="A79" s="84"/>
      <c r="B79" s="55"/>
      <c r="C79" s="138"/>
      <c r="D79" s="17"/>
      <c r="E79" s="64"/>
      <c r="F79" s="17"/>
      <c r="G79" s="97"/>
      <c r="H79" s="97"/>
    </row>
    <row r="80" spans="1:8" ht="42.75" customHeight="1" x14ac:dyDescent="0.2">
      <c r="A80" s="84" t="s">
        <v>76</v>
      </c>
      <c r="B80" s="55" t="s">
        <v>85</v>
      </c>
      <c r="C80" s="138" t="s">
        <v>29</v>
      </c>
      <c r="D80" s="17">
        <v>113</v>
      </c>
      <c r="E80" s="64"/>
      <c r="F80" s="17">
        <f>D80*E80</f>
        <v>0</v>
      </c>
      <c r="G80" s="97"/>
      <c r="H80" s="97"/>
    </row>
    <row r="81" spans="1:8" x14ac:dyDescent="0.2">
      <c r="A81" s="231"/>
      <c r="B81" s="232"/>
      <c r="C81" s="233"/>
      <c r="D81" s="234"/>
      <c r="E81" s="235"/>
      <c r="F81" s="236"/>
      <c r="G81" s="97"/>
      <c r="H81" s="97"/>
    </row>
    <row r="82" spans="1:8" ht="54.75" customHeight="1" x14ac:dyDescent="0.2">
      <c r="A82" s="84" t="s">
        <v>77</v>
      </c>
      <c r="B82" s="55" t="s">
        <v>47</v>
      </c>
      <c r="C82" s="138" t="s">
        <v>2</v>
      </c>
      <c r="D82" s="17">
        <v>1</v>
      </c>
      <c r="E82" s="64"/>
      <c r="F82" s="17">
        <f>D82*E82</f>
        <v>0</v>
      </c>
      <c r="G82" s="97"/>
      <c r="H82" s="97"/>
    </row>
    <row r="83" spans="1:8" x14ac:dyDescent="0.2">
      <c r="A83" s="84"/>
      <c r="B83" s="55"/>
      <c r="C83" s="138"/>
      <c r="D83" s="17"/>
      <c r="E83" s="64"/>
      <c r="F83" s="17"/>
      <c r="G83" s="97"/>
      <c r="H83" s="97"/>
    </row>
    <row r="84" spans="1:8" ht="55.5" customHeight="1" x14ac:dyDescent="0.2">
      <c r="A84" s="84" t="s">
        <v>78</v>
      </c>
      <c r="B84" s="55" t="s">
        <v>31</v>
      </c>
      <c r="C84" s="138" t="s">
        <v>4</v>
      </c>
      <c r="D84" s="17">
        <v>385</v>
      </c>
      <c r="E84" s="128"/>
      <c r="F84" s="131">
        <f>D84*E84</f>
        <v>0</v>
      </c>
      <c r="G84" s="97"/>
      <c r="H84" s="97"/>
    </row>
    <row r="85" spans="1:8" x14ac:dyDescent="0.2">
      <c r="A85" s="84"/>
      <c r="B85" s="55"/>
      <c r="C85" s="138"/>
      <c r="D85" s="17"/>
      <c r="E85" s="128"/>
      <c r="F85" s="131"/>
      <c r="G85" s="97"/>
      <c r="H85" s="97"/>
    </row>
    <row r="86" spans="1:8" ht="65.25" customHeight="1" x14ac:dyDescent="0.2">
      <c r="A86" s="90" t="s">
        <v>79</v>
      </c>
      <c r="B86" s="191" t="s">
        <v>164</v>
      </c>
      <c r="C86" s="141" t="s">
        <v>2</v>
      </c>
      <c r="D86" s="91">
        <v>5</v>
      </c>
      <c r="E86" s="98"/>
      <c r="F86" s="99">
        <f>D86*E86</f>
        <v>0</v>
      </c>
      <c r="G86" s="97"/>
      <c r="H86" s="97"/>
    </row>
    <row r="87" spans="1:8" x14ac:dyDescent="0.2">
      <c r="A87" s="90"/>
      <c r="B87" s="191"/>
      <c r="C87" s="141"/>
      <c r="D87" s="91"/>
      <c r="E87" s="98"/>
      <c r="F87" s="99"/>
      <c r="G87" s="97"/>
      <c r="H87" s="97"/>
    </row>
    <row r="88" spans="1:8" ht="40.5" customHeight="1" x14ac:dyDescent="0.2">
      <c r="A88" s="110" t="s">
        <v>80</v>
      </c>
      <c r="B88" s="114" t="s">
        <v>166</v>
      </c>
      <c r="C88" s="142" t="s">
        <v>29</v>
      </c>
      <c r="D88" s="111">
        <v>20</v>
      </c>
      <c r="E88" s="129"/>
      <c r="F88" s="151">
        <f>D88*E88</f>
        <v>0</v>
      </c>
      <c r="G88" s="97"/>
      <c r="H88" s="97"/>
    </row>
    <row r="89" spans="1:8" x14ac:dyDescent="0.2">
      <c r="A89" s="110"/>
      <c r="B89" s="114"/>
      <c r="C89" s="142"/>
      <c r="D89" s="111"/>
      <c r="E89" s="129"/>
      <c r="F89" s="151"/>
      <c r="G89" s="97"/>
      <c r="H89" s="97"/>
    </row>
    <row r="90" spans="1:8" ht="42.75" customHeight="1" x14ac:dyDescent="0.2">
      <c r="A90" s="110" t="s">
        <v>81</v>
      </c>
      <c r="B90" s="114" t="s">
        <v>165</v>
      </c>
      <c r="C90" s="142" t="s">
        <v>29</v>
      </c>
      <c r="D90" s="111">
        <v>10</v>
      </c>
      <c r="E90" s="129"/>
      <c r="F90" s="151">
        <f>D90*E90</f>
        <v>0</v>
      </c>
      <c r="G90" s="97"/>
      <c r="H90" s="97"/>
    </row>
    <row r="91" spans="1:8" ht="13.5" thickBot="1" x14ac:dyDescent="0.25">
      <c r="A91" s="125"/>
      <c r="B91" s="126"/>
      <c r="C91" s="143"/>
      <c r="D91" s="127"/>
      <c r="E91" s="130"/>
      <c r="F91" s="152"/>
      <c r="G91" s="97"/>
      <c r="H91" s="97"/>
    </row>
    <row r="92" spans="1:8" ht="14.25" thickTop="1" thickBot="1" x14ac:dyDescent="0.25">
      <c r="A92" s="124" t="s">
        <v>7</v>
      </c>
      <c r="B92" s="67" t="s">
        <v>40</v>
      </c>
      <c r="C92" s="162"/>
      <c r="D92" s="68"/>
      <c r="E92" s="69"/>
      <c r="F92" s="145">
        <f>SUM(F59:F90)</f>
        <v>0</v>
      </c>
      <c r="G92" s="97"/>
      <c r="H92" s="97"/>
    </row>
    <row r="93" spans="1:8" ht="13.5" thickTop="1" x14ac:dyDescent="0.2">
      <c r="A93" s="84"/>
      <c r="B93" s="59"/>
      <c r="C93" s="138"/>
      <c r="D93" s="7"/>
      <c r="E93" s="66"/>
      <c r="F93" s="146"/>
      <c r="G93" s="97"/>
      <c r="H93" s="97"/>
    </row>
    <row r="94" spans="1:8" x14ac:dyDescent="0.2">
      <c r="A94" s="53" t="s">
        <v>8</v>
      </c>
      <c r="B94" s="58" t="s">
        <v>41</v>
      </c>
      <c r="C94" s="138"/>
      <c r="D94" s="7"/>
      <c r="E94" s="66"/>
      <c r="F94" s="146"/>
      <c r="G94" s="97"/>
      <c r="H94" s="97"/>
    </row>
    <row r="95" spans="1:8" x14ac:dyDescent="0.2">
      <c r="A95" s="53"/>
      <c r="B95" s="58"/>
      <c r="C95" s="138"/>
      <c r="D95" s="7"/>
      <c r="E95" s="66"/>
      <c r="F95" s="146"/>
      <c r="G95" s="97"/>
      <c r="H95" s="97"/>
    </row>
    <row r="96" spans="1:8" ht="81" customHeight="1" x14ac:dyDescent="0.2">
      <c r="A96" s="84" t="s">
        <v>83</v>
      </c>
      <c r="B96" s="132" t="s">
        <v>167</v>
      </c>
      <c r="C96" s="138" t="s">
        <v>3</v>
      </c>
      <c r="D96" s="17">
        <v>20</v>
      </c>
      <c r="E96" s="64"/>
      <c r="F96" s="17">
        <f>D96*E96</f>
        <v>0</v>
      </c>
      <c r="G96" s="97"/>
      <c r="H96" s="97"/>
    </row>
    <row r="97" spans="1:8" x14ac:dyDescent="0.2">
      <c r="A97" s="84"/>
      <c r="B97" s="132"/>
      <c r="C97" s="138"/>
      <c r="D97" s="17"/>
      <c r="E97" s="64"/>
      <c r="F97" s="17"/>
      <c r="G97" s="97"/>
      <c r="H97" s="97"/>
    </row>
    <row r="98" spans="1:8" ht="54.75" customHeight="1" x14ac:dyDescent="0.2">
      <c r="A98" s="84" t="s">
        <v>84</v>
      </c>
      <c r="B98" s="114" t="s">
        <v>209</v>
      </c>
      <c r="C98" s="115" t="s">
        <v>4</v>
      </c>
      <c r="D98" s="116">
        <v>102</v>
      </c>
      <c r="E98" s="117"/>
      <c r="F98" s="153">
        <f>E98*D98</f>
        <v>0</v>
      </c>
      <c r="G98" s="97"/>
      <c r="H98" s="97"/>
    </row>
    <row r="99" spans="1:8" x14ac:dyDescent="0.2">
      <c r="A99" s="84"/>
      <c r="B99" s="132"/>
      <c r="C99" s="138"/>
      <c r="D99" s="17"/>
      <c r="E99" s="64"/>
      <c r="F99" s="17"/>
      <c r="G99" s="97"/>
      <c r="H99" s="97"/>
    </row>
    <row r="100" spans="1:8" ht="66.75" customHeight="1" x14ac:dyDescent="0.2">
      <c r="A100" s="84" t="s">
        <v>119</v>
      </c>
      <c r="B100" s="114" t="s">
        <v>115</v>
      </c>
      <c r="C100" s="115" t="s">
        <v>4</v>
      </c>
      <c r="D100" s="116">
        <v>102</v>
      </c>
      <c r="E100" s="117"/>
      <c r="F100" s="153">
        <f t="shared" ref="F100" si="4">E100*D100</f>
        <v>0</v>
      </c>
      <c r="G100" s="97"/>
      <c r="H100" s="97"/>
    </row>
    <row r="101" spans="1:8" x14ac:dyDescent="0.2">
      <c r="A101" s="53"/>
      <c r="B101" s="58"/>
      <c r="C101" s="138"/>
      <c r="D101" s="7"/>
      <c r="E101" s="66"/>
      <c r="F101" s="146"/>
      <c r="G101" s="97"/>
      <c r="H101" s="97"/>
    </row>
    <row r="102" spans="1:8" ht="44.25" customHeight="1" x14ac:dyDescent="0.2">
      <c r="A102" s="84" t="s">
        <v>121</v>
      </c>
      <c r="B102" s="114" t="s">
        <v>144</v>
      </c>
      <c r="C102" s="115" t="s">
        <v>4</v>
      </c>
      <c r="D102" s="116">
        <v>181</v>
      </c>
      <c r="E102" s="117"/>
      <c r="F102" s="153">
        <f t="shared" ref="F102" si="5">E102*D102</f>
        <v>0</v>
      </c>
      <c r="G102" s="97"/>
      <c r="H102" s="97"/>
    </row>
    <row r="103" spans="1:8" x14ac:dyDescent="0.2">
      <c r="A103" s="84"/>
      <c r="B103" s="59"/>
      <c r="C103" s="138"/>
      <c r="D103" s="17"/>
      <c r="E103" s="66"/>
      <c r="F103" s="146"/>
      <c r="G103" s="97"/>
      <c r="H103" s="97"/>
    </row>
    <row r="104" spans="1:8" ht="55.5" customHeight="1" x14ac:dyDescent="0.2">
      <c r="A104" s="84" t="s">
        <v>122</v>
      </c>
      <c r="B104" s="102" t="s">
        <v>143</v>
      </c>
      <c r="C104" s="144" t="s">
        <v>2</v>
      </c>
      <c r="D104" s="111">
        <v>226</v>
      </c>
      <c r="E104" s="112"/>
      <c r="F104" s="151">
        <f>D104*E104</f>
        <v>0</v>
      </c>
      <c r="G104" s="97"/>
      <c r="H104" s="97"/>
    </row>
    <row r="105" spans="1:8" x14ac:dyDescent="0.2">
      <c r="A105" s="84"/>
      <c r="B105" s="55"/>
      <c r="C105" s="138"/>
      <c r="D105" s="17"/>
      <c r="E105" s="79"/>
      <c r="F105" s="17"/>
      <c r="G105" s="97"/>
      <c r="H105" s="97"/>
    </row>
    <row r="106" spans="1:8" ht="43.5" customHeight="1" x14ac:dyDescent="0.2">
      <c r="A106" s="84" t="s">
        <v>124</v>
      </c>
      <c r="B106" s="102" t="s">
        <v>107</v>
      </c>
      <c r="C106" s="144" t="s">
        <v>29</v>
      </c>
      <c r="D106" s="111">
        <v>113</v>
      </c>
      <c r="E106" s="112"/>
      <c r="F106" s="151">
        <f>D106*E106</f>
        <v>0</v>
      </c>
      <c r="G106" s="97"/>
      <c r="H106" s="97"/>
    </row>
    <row r="107" spans="1:8" x14ac:dyDescent="0.2">
      <c r="A107" s="84"/>
      <c r="B107" s="55"/>
      <c r="C107" s="138"/>
      <c r="D107" s="17"/>
      <c r="E107" s="79"/>
      <c r="F107" s="17"/>
      <c r="G107" s="97"/>
      <c r="H107" s="97"/>
    </row>
    <row r="108" spans="1:8" ht="43.5" customHeight="1" x14ac:dyDescent="0.2">
      <c r="A108" s="84" t="s">
        <v>126</v>
      </c>
      <c r="B108" s="102" t="s">
        <v>174</v>
      </c>
      <c r="C108" s="144" t="s">
        <v>4</v>
      </c>
      <c r="D108" s="111">
        <v>542</v>
      </c>
      <c r="E108" s="112"/>
      <c r="F108" s="151">
        <f>D108*E108</f>
        <v>0</v>
      </c>
      <c r="G108" s="97"/>
      <c r="H108" s="97"/>
    </row>
    <row r="109" spans="1:8" x14ac:dyDescent="0.2">
      <c r="A109" s="84"/>
      <c r="B109" s="55"/>
      <c r="C109" s="138"/>
      <c r="D109" s="17"/>
      <c r="E109" s="79"/>
      <c r="F109" s="17"/>
      <c r="G109" s="97"/>
      <c r="H109" s="97"/>
    </row>
    <row r="110" spans="1:8" ht="24" customHeight="1" x14ac:dyDescent="0.2">
      <c r="A110" s="84" t="s">
        <v>128</v>
      </c>
      <c r="B110" s="55" t="s">
        <v>49</v>
      </c>
      <c r="C110" s="138" t="s">
        <v>2</v>
      </c>
      <c r="D110" s="17">
        <v>23</v>
      </c>
      <c r="E110" s="79"/>
      <c r="F110" s="17">
        <f>D110*E110</f>
        <v>0</v>
      </c>
      <c r="G110" s="97"/>
      <c r="H110" s="97"/>
    </row>
    <row r="111" spans="1:8" x14ac:dyDescent="0.2">
      <c r="A111" s="231"/>
      <c r="B111" s="232"/>
      <c r="C111" s="233"/>
      <c r="D111" s="234"/>
      <c r="E111" s="249"/>
      <c r="F111" s="236"/>
      <c r="G111" s="97"/>
      <c r="H111" s="97"/>
    </row>
    <row r="112" spans="1:8" ht="57" customHeight="1" x14ac:dyDescent="0.2">
      <c r="A112" s="84" t="s">
        <v>129</v>
      </c>
      <c r="B112" s="55" t="s">
        <v>50</v>
      </c>
      <c r="C112" s="138" t="s">
        <v>2</v>
      </c>
      <c r="D112" s="17">
        <v>10</v>
      </c>
      <c r="E112" s="79"/>
      <c r="F112" s="17">
        <f>D112*E112</f>
        <v>0</v>
      </c>
      <c r="G112" s="97"/>
      <c r="H112" s="97"/>
    </row>
    <row r="113" spans="1:8" ht="13.5" thickBot="1" x14ac:dyDescent="0.25">
      <c r="A113" s="84"/>
      <c r="B113" s="55"/>
      <c r="C113" s="138"/>
      <c r="D113" s="17"/>
      <c r="E113" s="66"/>
      <c r="F113" s="146"/>
      <c r="G113" s="97"/>
      <c r="H113" s="97"/>
    </row>
    <row r="114" spans="1:8" ht="14.25" thickTop="1" thickBot="1" x14ac:dyDescent="0.25">
      <c r="A114" s="83" t="s">
        <v>8</v>
      </c>
      <c r="B114" s="74" t="s">
        <v>42</v>
      </c>
      <c r="C114" s="161"/>
      <c r="D114" s="75"/>
      <c r="E114" s="78"/>
      <c r="F114" s="155">
        <f>SUM(F96:F113)</f>
        <v>0</v>
      </c>
      <c r="G114" s="97"/>
      <c r="H114" s="97"/>
    </row>
    <row r="115" spans="1:8" ht="13.5" thickTop="1" x14ac:dyDescent="0.2">
      <c r="A115" s="53"/>
      <c r="B115" s="59"/>
      <c r="C115" s="138"/>
      <c r="D115" s="7"/>
      <c r="E115" s="66"/>
      <c r="F115" s="146"/>
      <c r="G115" s="97"/>
      <c r="H115" s="97"/>
    </row>
    <row r="116" spans="1:8" ht="24" customHeight="1" x14ac:dyDescent="0.2">
      <c r="A116" s="53" t="s">
        <v>145</v>
      </c>
      <c r="B116" s="58" t="s">
        <v>9</v>
      </c>
      <c r="C116" s="138"/>
      <c r="D116" s="7"/>
      <c r="E116" s="63"/>
      <c r="F116" s="17"/>
      <c r="G116" s="97"/>
      <c r="H116" s="97"/>
    </row>
    <row r="117" spans="1:8" x14ac:dyDescent="0.2">
      <c r="A117" s="84"/>
      <c r="B117" s="55"/>
      <c r="C117" s="138"/>
      <c r="D117" s="17"/>
      <c r="E117" s="63"/>
      <c r="F117" s="17"/>
      <c r="G117" s="97"/>
      <c r="H117" s="97"/>
    </row>
    <row r="118" spans="1:8" ht="33" customHeight="1" x14ac:dyDescent="0.2">
      <c r="A118" s="84" t="s">
        <v>105</v>
      </c>
      <c r="B118" s="55" t="s">
        <v>51</v>
      </c>
      <c r="C118" s="138" t="s">
        <v>29</v>
      </c>
      <c r="D118" s="17">
        <v>113</v>
      </c>
      <c r="E118" s="128"/>
      <c r="F118" s="123">
        <f>D118*E118</f>
        <v>0</v>
      </c>
      <c r="G118" s="97"/>
      <c r="H118" s="97"/>
    </row>
    <row r="119" spans="1:8" x14ac:dyDescent="0.2">
      <c r="A119" s="84"/>
      <c r="B119" s="55"/>
      <c r="C119" s="138"/>
      <c r="D119" s="17"/>
      <c r="E119" s="128"/>
      <c r="F119" s="123"/>
      <c r="G119" s="97"/>
      <c r="H119" s="97"/>
    </row>
    <row r="120" spans="1:8" ht="45" customHeight="1" x14ac:dyDescent="0.2">
      <c r="A120" s="84" t="s">
        <v>132</v>
      </c>
      <c r="B120" s="55" t="s">
        <v>52</v>
      </c>
      <c r="C120" s="138" t="s">
        <v>29</v>
      </c>
      <c r="D120" s="17">
        <v>113</v>
      </c>
      <c r="E120" s="128"/>
      <c r="F120" s="123">
        <f>D120*E120</f>
        <v>0</v>
      </c>
      <c r="G120" s="97"/>
      <c r="H120" s="97"/>
    </row>
    <row r="121" spans="1:8" ht="19.5" customHeight="1" x14ac:dyDescent="0.2">
      <c r="A121" s="84"/>
      <c r="B121" s="55"/>
      <c r="C121" s="163"/>
      <c r="D121" s="123"/>
      <c r="E121" s="128"/>
      <c r="F121" s="123"/>
      <c r="G121" s="97"/>
      <c r="H121" s="97"/>
    </row>
    <row r="122" spans="1:8" ht="16.5" customHeight="1" x14ac:dyDescent="0.2">
      <c r="A122" s="84" t="s">
        <v>146</v>
      </c>
      <c r="B122" s="55" t="s">
        <v>189</v>
      </c>
      <c r="C122" s="163" t="s">
        <v>190</v>
      </c>
      <c r="D122" s="123">
        <v>20</v>
      </c>
      <c r="E122" s="128"/>
      <c r="F122" s="123">
        <f>D122*E122</f>
        <v>0</v>
      </c>
      <c r="G122" s="97"/>
      <c r="H122" s="97"/>
    </row>
    <row r="123" spans="1:8" ht="13.5" thickBot="1" x14ac:dyDescent="0.25">
      <c r="A123" s="84"/>
      <c r="B123" s="55"/>
      <c r="C123" s="163"/>
      <c r="D123" s="131"/>
      <c r="E123" s="177"/>
      <c r="F123" s="176"/>
      <c r="G123" s="97"/>
      <c r="H123" s="97"/>
    </row>
    <row r="124" spans="1:8" ht="14.25" thickTop="1" thickBot="1" x14ac:dyDescent="0.25">
      <c r="A124" s="83" t="s">
        <v>145</v>
      </c>
      <c r="B124" s="74" t="s">
        <v>28</v>
      </c>
      <c r="C124" s="161"/>
      <c r="D124" s="75"/>
      <c r="E124" s="76"/>
      <c r="F124" s="155">
        <f>SUM(F118:F123)</f>
        <v>0</v>
      </c>
      <c r="G124" s="97"/>
      <c r="H124" s="97"/>
    </row>
    <row r="125" spans="1:8" ht="14.25" thickTop="1" thickBot="1" x14ac:dyDescent="0.25">
      <c r="A125" s="19"/>
      <c r="B125" s="23"/>
      <c r="C125" s="163"/>
      <c r="D125" s="7"/>
      <c r="E125" s="18"/>
      <c r="F125" s="17"/>
      <c r="G125" s="97"/>
      <c r="H125" s="97"/>
    </row>
    <row r="126" spans="1:8" ht="13.5" thickBot="1" x14ac:dyDescent="0.25">
      <c r="A126" s="86"/>
      <c r="B126" s="73" t="s">
        <v>34</v>
      </c>
      <c r="C126" s="164"/>
      <c r="D126" s="70"/>
      <c r="E126" s="71"/>
      <c r="F126" s="157">
        <f>F124+F114+F92+F33+F55</f>
        <v>0</v>
      </c>
      <c r="G126" s="97"/>
      <c r="H126" s="97"/>
    </row>
    <row r="127" spans="1:8" x14ac:dyDescent="0.2">
      <c r="A127" s="197"/>
      <c r="B127" s="197"/>
      <c r="C127" s="198"/>
      <c r="D127" s="197"/>
      <c r="E127" s="197"/>
      <c r="F127" s="199"/>
    </row>
    <row r="128" spans="1:8" x14ac:dyDescent="0.2">
      <c r="A128" s="197"/>
      <c r="B128" s="197"/>
      <c r="C128" s="198"/>
      <c r="D128" s="197"/>
      <c r="E128" s="197"/>
      <c r="F128" s="199"/>
    </row>
    <row r="129" spans="1:6" x14ac:dyDescent="0.2">
      <c r="A129" s="197"/>
      <c r="B129" s="197"/>
      <c r="C129" s="198"/>
      <c r="D129" s="197"/>
      <c r="E129" s="197"/>
      <c r="F129" s="199"/>
    </row>
    <row r="130" spans="1:6" x14ac:dyDescent="0.2">
      <c r="A130" s="197"/>
      <c r="B130" s="197"/>
      <c r="C130" s="198"/>
      <c r="D130" s="197"/>
      <c r="E130" s="197"/>
      <c r="F130" s="199"/>
    </row>
    <row r="131" spans="1:6" x14ac:dyDescent="0.2">
      <c r="A131" s="197"/>
      <c r="B131" s="197"/>
      <c r="C131" s="198"/>
      <c r="D131" s="197"/>
      <c r="E131" s="197"/>
      <c r="F131" s="199"/>
    </row>
    <row r="132" spans="1:6" x14ac:dyDescent="0.2">
      <c r="A132" s="197"/>
      <c r="B132" s="197"/>
      <c r="C132" s="198"/>
      <c r="D132" s="197"/>
      <c r="E132" s="197"/>
      <c r="F132" s="199"/>
    </row>
    <row r="133" spans="1:6" x14ac:dyDescent="0.2">
      <c r="A133" s="197"/>
      <c r="B133" s="197"/>
      <c r="C133" s="198"/>
      <c r="D133" s="197"/>
      <c r="E133" s="197"/>
      <c r="F133" s="199"/>
    </row>
    <row r="134" spans="1:6" x14ac:dyDescent="0.2">
      <c r="A134" s="197"/>
      <c r="B134" s="197"/>
      <c r="C134" s="198"/>
      <c r="D134" s="197"/>
      <c r="E134" s="197"/>
      <c r="F134" s="199"/>
    </row>
    <row r="135" spans="1:6" x14ac:dyDescent="0.2">
      <c r="A135" s="197"/>
      <c r="B135" s="197"/>
      <c r="C135" s="198"/>
      <c r="D135" s="197"/>
      <c r="E135" s="197"/>
      <c r="F135" s="199"/>
    </row>
    <row r="136" spans="1:6" x14ac:dyDescent="0.2">
      <c r="A136" s="197"/>
      <c r="B136" s="197"/>
      <c r="C136" s="198"/>
      <c r="D136" s="197"/>
      <c r="E136" s="197"/>
      <c r="F136" s="199"/>
    </row>
    <row r="137" spans="1:6" x14ac:dyDescent="0.2">
      <c r="A137" s="197"/>
      <c r="B137" s="197"/>
      <c r="C137" s="198"/>
      <c r="D137" s="197"/>
      <c r="E137" s="197"/>
      <c r="F137" s="199"/>
    </row>
    <row r="138" spans="1:6" x14ac:dyDescent="0.2">
      <c r="A138" s="197"/>
      <c r="B138" s="197"/>
      <c r="C138" s="198"/>
      <c r="D138" s="197"/>
      <c r="E138" s="197"/>
      <c r="F138" s="199"/>
    </row>
    <row r="139" spans="1:6" x14ac:dyDescent="0.2">
      <c r="A139" s="197"/>
      <c r="B139" s="197"/>
      <c r="C139" s="198"/>
      <c r="D139" s="197"/>
      <c r="E139" s="197"/>
      <c r="F139" s="199"/>
    </row>
    <row r="140" spans="1:6" x14ac:dyDescent="0.2">
      <c r="A140" s="197"/>
      <c r="B140" s="197"/>
      <c r="C140" s="198"/>
      <c r="D140" s="197"/>
      <c r="E140" s="197"/>
      <c r="F140" s="199"/>
    </row>
    <row r="141" spans="1:6" x14ac:dyDescent="0.2">
      <c r="A141" s="197"/>
      <c r="B141" s="197"/>
      <c r="C141" s="198"/>
      <c r="D141" s="197"/>
      <c r="E141" s="197"/>
      <c r="F141" s="199"/>
    </row>
    <row r="142" spans="1:6" x14ac:dyDescent="0.2">
      <c r="A142" s="197"/>
      <c r="B142" s="197"/>
      <c r="C142" s="198"/>
      <c r="D142" s="197"/>
      <c r="E142" s="197"/>
      <c r="F142" s="199"/>
    </row>
    <row r="143" spans="1:6" x14ac:dyDescent="0.2">
      <c r="A143" s="197"/>
      <c r="B143" s="197"/>
      <c r="C143" s="198"/>
      <c r="D143" s="197"/>
      <c r="E143" s="197"/>
      <c r="F143" s="199"/>
    </row>
    <row r="144" spans="1:6" x14ac:dyDescent="0.2">
      <c r="A144" s="197"/>
      <c r="B144" s="197"/>
      <c r="C144" s="198"/>
      <c r="D144" s="197"/>
      <c r="E144" s="197"/>
      <c r="F144" s="199"/>
    </row>
    <row r="145" spans="1:6" x14ac:dyDescent="0.2">
      <c r="A145" s="197"/>
      <c r="B145" s="197"/>
      <c r="C145" s="198"/>
      <c r="D145" s="197"/>
      <c r="E145" s="197"/>
      <c r="F145" s="199"/>
    </row>
    <row r="146" spans="1:6" x14ac:dyDescent="0.2">
      <c r="A146" s="197"/>
      <c r="B146" s="197"/>
      <c r="C146" s="198"/>
      <c r="D146" s="197"/>
      <c r="E146" s="197"/>
      <c r="F146" s="199"/>
    </row>
    <row r="147" spans="1:6" x14ac:dyDescent="0.2">
      <c r="A147" s="197"/>
      <c r="B147" s="197"/>
      <c r="C147" s="198"/>
      <c r="D147" s="197"/>
      <c r="E147" s="197"/>
      <c r="F147" s="199"/>
    </row>
    <row r="148" spans="1:6" x14ac:dyDescent="0.2">
      <c r="C148" s="172"/>
      <c r="F148" s="158"/>
    </row>
    <row r="149" spans="1:6" x14ac:dyDescent="0.2">
      <c r="C149" s="172"/>
      <c r="F149" s="158"/>
    </row>
    <row r="150" spans="1:6" x14ac:dyDescent="0.2">
      <c r="C150" s="172"/>
      <c r="F150" s="158"/>
    </row>
    <row r="151" spans="1:6" x14ac:dyDescent="0.2">
      <c r="C151" s="172"/>
      <c r="F151" s="158"/>
    </row>
    <row r="152" spans="1:6" x14ac:dyDescent="0.2">
      <c r="C152" s="172"/>
      <c r="F152" s="158"/>
    </row>
    <row r="153" spans="1:6" x14ac:dyDescent="0.2">
      <c r="C153" s="172"/>
      <c r="F153" s="158"/>
    </row>
    <row r="154" spans="1:6" x14ac:dyDescent="0.2">
      <c r="C154" s="172"/>
      <c r="F154" s="158"/>
    </row>
    <row r="155" spans="1:6" x14ac:dyDescent="0.2">
      <c r="C155" s="172"/>
      <c r="F155" s="158"/>
    </row>
    <row r="156" spans="1:6" x14ac:dyDescent="0.2">
      <c r="C156" s="172"/>
      <c r="F156" s="158"/>
    </row>
    <row r="157" spans="1:6" x14ac:dyDescent="0.2">
      <c r="C157" s="172"/>
      <c r="F157" s="158"/>
    </row>
    <row r="158" spans="1:6" x14ac:dyDescent="0.2">
      <c r="C158" s="172"/>
      <c r="F158" s="158"/>
    </row>
    <row r="159" spans="1:6" x14ac:dyDescent="0.2">
      <c r="C159" s="172"/>
      <c r="F159" s="158"/>
    </row>
    <row r="160" spans="1:6" x14ac:dyDescent="0.2">
      <c r="C160" s="172"/>
      <c r="F160" s="158"/>
    </row>
    <row r="161" spans="3:6" x14ac:dyDescent="0.2">
      <c r="C161" s="172"/>
      <c r="F161" s="158"/>
    </row>
    <row r="162" spans="3:6" x14ac:dyDescent="0.2">
      <c r="C162" s="172"/>
      <c r="F162" s="158"/>
    </row>
    <row r="163" spans="3:6" x14ac:dyDescent="0.2">
      <c r="C163" s="172"/>
      <c r="F163" s="158"/>
    </row>
    <row r="164" spans="3:6" x14ac:dyDescent="0.2">
      <c r="C164" s="172"/>
      <c r="F164" s="158"/>
    </row>
    <row r="165" spans="3:6" x14ac:dyDescent="0.2">
      <c r="C165" s="172"/>
      <c r="F165" s="158"/>
    </row>
    <row r="166" spans="3:6" x14ac:dyDescent="0.2">
      <c r="C166" s="172"/>
      <c r="F166" s="158"/>
    </row>
    <row r="167" spans="3:6" x14ac:dyDescent="0.2">
      <c r="C167" s="172"/>
      <c r="F167" s="158"/>
    </row>
    <row r="168" spans="3:6" x14ac:dyDescent="0.2">
      <c r="C168" s="172"/>
      <c r="F168" s="158"/>
    </row>
    <row r="169" spans="3:6" x14ac:dyDescent="0.2">
      <c r="C169" s="172"/>
      <c r="F169" s="158"/>
    </row>
    <row r="170" spans="3:6" x14ac:dyDescent="0.2">
      <c r="C170" s="172"/>
      <c r="F170" s="158"/>
    </row>
    <row r="171" spans="3:6" x14ac:dyDescent="0.2">
      <c r="C171" s="172"/>
      <c r="F171" s="158"/>
    </row>
    <row r="172" spans="3:6" x14ac:dyDescent="0.2">
      <c r="F172" s="158"/>
    </row>
    <row r="173" spans="3:6" x14ac:dyDescent="0.2">
      <c r="F173" s="158"/>
    </row>
    <row r="174" spans="3:6" x14ac:dyDescent="0.2">
      <c r="F174" s="158"/>
    </row>
    <row r="175" spans="3:6" x14ac:dyDescent="0.2">
      <c r="F175" s="158"/>
    </row>
    <row r="176" spans="3:6" x14ac:dyDescent="0.2">
      <c r="F176" s="158"/>
    </row>
    <row r="177" spans="6:6" x14ac:dyDescent="0.2">
      <c r="F177" s="158"/>
    </row>
  </sheetData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Page &amp;P of &amp;N</oddFooter>
  </headerFooter>
  <rowBreaks count="2" manualBreakCount="2">
    <brk id="24" max="16383" man="1"/>
    <brk id="5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showZeros="0" view="pageBreakPreview" topLeftCell="A67" zoomScale="90" zoomScaleNormal="100" zoomScaleSheetLayoutView="90" workbookViewId="0">
      <selection activeCell="A80" sqref="A80:F80"/>
    </sheetView>
  </sheetViews>
  <sheetFormatPr defaultRowHeight="12.75" x14ac:dyDescent="0.2"/>
  <cols>
    <col min="2" max="2" width="39.85546875" customWidth="1"/>
    <col min="5" max="5" width="12.28515625" customWidth="1"/>
    <col min="6" max="6" width="15.42578125" customWidth="1"/>
  </cols>
  <sheetData>
    <row r="1" spans="1:7" ht="31.5" x14ac:dyDescent="0.2">
      <c r="A1" s="8"/>
      <c r="B1" s="47" t="s">
        <v>202</v>
      </c>
      <c r="C1" s="5"/>
      <c r="D1" s="17"/>
      <c r="E1" s="11"/>
      <c r="F1" s="15"/>
    </row>
    <row r="2" spans="1:7" ht="25.5" x14ac:dyDescent="0.2">
      <c r="A2" s="85" t="s">
        <v>17</v>
      </c>
      <c r="B2" s="33" t="s">
        <v>18</v>
      </c>
      <c r="C2" s="33" t="s">
        <v>23</v>
      </c>
      <c r="D2" s="33" t="s">
        <v>24</v>
      </c>
      <c r="E2" s="33" t="s">
        <v>25</v>
      </c>
      <c r="F2" s="33" t="s">
        <v>26</v>
      </c>
    </row>
    <row r="3" spans="1:7" x14ac:dyDescent="0.2">
      <c r="A3" s="1"/>
      <c r="B3" s="13"/>
      <c r="C3" s="16"/>
      <c r="D3" s="9"/>
      <c r="E3" s="11"/>
      <c r="F3" s="15"/>
    </row>
    <row r="4" spans="1:7" x14ac:dyDescent="0.2">
      <c r="A4" s="48" t="s">
        <v>5</v>
      </c>
      <c r="B4" s="54" t="s">
        <v>1</v>
      </c>
      <c r="C4" s="60"/>
      <c r="D4" s="49"/>
      <c r="E4" s="62"/>
      <c r="F4" s="49"/>
      <c r="G4" s="97"/>
    </row>
    <row r="5" spans="1:7" x14ac:dyDescent="0.2">
      <c r="A5" s="84"/>
      <c r="B5" s="55"/>
      <c r="C5" s="138"/>
      <c r="D5" s="17"/>
      <c r="E5" s="63"/>
      <c r="F5" s="17"/>
      <c r="G5" s="97"/>
    </row>
    <row r="6" spans="1:7" ht="51" x14ac:dyDescent="0.2">
      <c r="A6" s="84" t="s">
        <v>57</v>
      </c>
      <c r="B6" s="190" t="s">
        <v>87</v>
      </c>
      <c r="C6" s="138" t="s">
        <v>29</v>
      </c>
      <c r="D6" s="17">
        <v>231</v>
      </c>
      <c r="E6" s="64"/>
      <c r="F6" s="17">
        <f>D6*E6</f>
        <v>0</v>
      </c>
      <c r="G6" s="97"/>
    </row>
    <row r="7" spans="1:7" x14ac:dyDescent="0.2">
      <c r="A7" s="84"/>
      <c r="B7" s="55"/>
      <c r="C7" s="138"/>
      <c r="D7" s="17"/>
      <c r="E7" s="64"/>
      <c r="F7" s="17"/>
      <c r="G7" s="97"/>
    </row>
    <row r="8" spans="1:7" ht="25.5" x14ac:dyDescent="0.2">
      <c r="A8" s="84" t="s">
        <v>58</v>
      </c>
      <c r="B8" s="55" t="s">
        <v>33</v>
      </c>
      <c r="C8" s="138" t="s">
        <v>2</v>
      </c>
      <c r="D8" s="17">
        <v>17</v>
      </c>
      <c r="E8" s="64"/>
      <c r="F8" s="17">
        <f>D8*E8</f>
        <v>0</v>
      </c>
      <c r="G8" s="97"/>
    </row>
    <row r="9" spans="1:7" x14ac:dyDescent="0.2">
      <c r="A9" s="84"/>
      <c r="B9" s="55"/>
      <c r="C9" s="138"/>
      <c r="D9" s="17"/>
      <c r="E9" s="64"/>
      <c r="F9" s="17"/>
      <c r="G9" s="97"/>
    </row>
    <row r="10" spans="1:7" ht="102" x14ac:dyDescent="0.2">
      <c r="A10" s="84" t="s">
        <v>59</v>
      </c>
      <c r="B10" s="120" t="s">
        <v>133</v>
      </c>
      <c r="C10" s="138"/>
      <c r="D10" s="3"/>
      <c r="E10" s="64"/>
      <c r="F10" s="17">
        <f t="shared" ref="F10:F15" si="0">D10*E10</f>
        <v>0</v>
      </c>
      <c r="G10" s="97"/>
    </row>
    <row r="11" spans="1:7" x14ac:dyDescent="0.2">
      <c r="A11" s="84"/>
      <c r="B11" s="55" t="s">
        <v>10</v>
      </c>
      <c r="C11" s="138" t="s">
        <v>2</v>
      </c>
      <c r="D11" s="17">
        <v>2</v>
      </c>
      <c r="E11" s="64"/>
      <c r="F11" s="17">
        <f t="shared" si="0"/>
        <v>0</v>
      </c>
      <c r="G11" s="97"/>
    </row>
    <row r="12" spans="1:7" x14ac:dyDescent="0.2">
      <c r="A12" s="84"/>
      <c r="B12" s="56" t="s">
        <v>159</v>
      </c>
      <c r="C12" s="138" t="s">
        <v>2</v>
      </c>
      <c r="D12" s="17">
        <v>5</v>
      </c>
      <c r="E12" s="64"/>
      <c r="F12" s="17">
        <f t="shared" si="0"/>
        <v>0</v>
      </c>
      <c r="G12" s="97"/>
    </row>
    <row r="13" spans="1:7" x14ac:dyDescent="0.2">
      <c r="A13" s="84"/>
      <c r="B13" s="56" t="s">
        <v>86</v>
      </c>
      <c r="C13" s="138" t="s">
        <v>2</v>
      </c>
      <c r="D13" s="17">
        <v>2</v>
      </c>
      <c r="E13" s="64"/>
      <c r="F13" s="17">
        <f t="shared" si="0"/>
        <v>0</v>
      </c>
      <c r="G13" s="97"/>
    </row>
    <row r="14" spans="1:7" x14ac:dyDescent="0.2">
      <c r="A14" s="84"/>
      <c r="B14" s="55" t="s">
        <v>14</v>
      </c>
      <c r="C14" s="138" t="s">
        <v>2</v>
      </c>
      <c r="D14" s="17">
        <v>4</v>
      </c>
      <c r="E14" s="64"/>
      <c r="F14" s="17">
        <f t="shared" si="0"/>
        <v>0</v>
      </c>
      <c r="G14" s="97"/>
    </row>
    <row r="15" spans="1:7" x14ac:dyDescent="0.2">
      <c r="A15" s="84"/>
      <c r="B15" s="55" t="s">
        <v>35</v>
      </c>
      <c r="C15" s="138" t="s">
        <v>2</v>
      </c>
      <c r="D15" s="17">
        <v>1</v>
      </c>
      <c r="E15" s="64"/>
      <c r="F15" s="17">
        <f t="shared" si="0"/>
        <v>0</v>
      </c>
      <c r="G15" s="97"/>
    </row>
    <row r="16" spans="1:7" x14ac:dyDescent="0.2">
      <c r="A16" s="84"/>
      <c r="B16" s="55"/>
      <c r="C16" s="138"/>
      <c r="D16" s="17"/>
      <c r="E16" s="64"/>
      <c r="F16" s="17"/>
      <c r="G16" s="97"/>
    </row>
    <row r="17" spans="1:7" ht="103.5" customHeight="1" x14ac:dyDescent="0.2">
      <c r="A17" s="84" t="s">
        <v>60</v>
      </c>
      <c r="B17" s="100" t="s">
        <v>95</v>
      </c>
      <c r="C17" s="138" t="s">
        <v>2</v>
      </c>
      <c r="D17" s="17">
        <v>5</v>
      </c>
      <c r="E17" s="64"/>
      <c r="F17" s="17">
        <f>D17*E17</f>
        <v>0</v>
      </c>
      <c r="G17" s="97"/>
    </row>
    <row r="18" spans="1:7" x14ac:dyDescent="0.2">
      <c r="A18" s="84"/>
      <c r="B18" s="55"/>
      <c r="C18" s="138"/>
      <c r="D18" s="17"/>
      <c r="E18" s="64"/>
      <c r="F18" s="17"/>
      <c r="G18" s="97"/>
    </row>
    <row r="19" spans="1:7" ht="102" x14ac:dyDescent="0.2">
      <c r="A19" s="84" t="s">
        <v>61</v>
      </c>
      <c r="B19" s="55" t="s">
        <v>54</v>
      </c>
      <c r="C19" s="138" t="s">
        <v>4</v>
      </c>
      <c r="D19" s="17">
        <v>1386</v>
      </c>
      <c r="E19" s="64"/>
      <c r="F19" s="17">
        <f>D19*E19</f>
        <v>0</v>
      </c>
      <c r="G19" s="97"/>
    </row>
    <row r="20" spans="1:7" x14ac:dyDescent="0.2">
      <c r="A20" s="84"/>
      <c r="B20" s="94"/>
      <c r="C20" s="138"/>
      <c r="D20" s="17"/>
      <c r="E20" s="64"/>
      <c r="F20" s="17"/>
      <c r="G20" s="97"/>
    </row>
    <row r="21" spans="1:7" ht="51" x14ac:dyDescent="0.2">
      <c r="A21" s="90" t="s">
        <v>89</v>
      </c>
      <c r="B21" s="190" t="s">
        <v>88</v>
      </c>
      <c r="C21" s="139" t="s">
        <v>2</v>
      </c>
      <c r="D21" s="91">
        <v>1</v>
      </c>
      <c r="E21" s="92"/>
      <c r="F21" s="99">
        <f>D21*E21</f>
        <v>0</v>
      </c>
      <c r="G21" s="97"/>
    </row>
    <row r="22" spans="1:7" x14ac:dyDescent="0.2">
      <c r="A22" s="90"/>
      <c r="B22" s="190"/>
      <c r="C22" s="139"/>
      <c r="D22" s="95"/>
      <c r="E22" s="92"/>
      <c r="F22" s="154"/>
      <c r="G22" s="97"/>
    </row>
    <row r="23" spans="1:7" ht="51" x14ac:dyDescent="0.2">
      <c r="A23" s="90" t="s">
        <v>91</v>
      </c>
      <c r="B23" s="191" t="s">
        <v>90</v>
      </c>
      <c r="C23" s="139" t="s">
        <v>2</v>
      </c>
      <c r="D23" s="91">
        <v>8</v>
      </c>
      <c r="E23" s="92"/>
      <c r="F23" s="99">
        <f>D23*E23</f>
        <v>0</v>
      </c>
      <c r="G23" s="97"/>
    </row>
    <row r="24" spans="1:7" ht="13.5" thickBot="1" x14ac:dyDescent="0.25">
      <c r="A24" s="90"/>
      <c r="B24" s="191"/>
      <c r="C24" s="139"/>
      <c r="D24" s="95"/>
      <c r="E24" s="92"/>
      <c r="F24" s="154"/>
      <c r="G24" s="97"/>
    </row>
    <row r="25" spans="1:7" ht="14.25" thickTop="1" thickBot="1" x14ac:dyDescent="0.25">
      <c r="A25" s="83" t="s">
        <v>5</v>
      </c>
      <c r="B25" s="87" t="s">
        <v>27</v>
      </c>
      <c r="C25" s="161"/>
      <c r="D25" s="88"/>
      <c r="E25" s="89"/>
      <c r="F25" s="155">
        <f>SUM(F6:F24)</f>
        <v>0</v>
      </c>
      <c r="G25" s="97"/>
    </row>
    <row r="26" spans="1:7" ht="13.5" thickTop="1" x14ac:dyDescent="0.2">
      <c r="A26" s="53"/>
      <c r="B26" s="105"/>
      <c r="C26" s="138"/>
      <c r="D26" s="5"/>
      <c r="E26" s="106"/>
      <c r="F26" s="146"/>
      <c r="G26" s="97"/>
    </row>
    <row r="27" spans="1:7" x14ac:dyDescent="0.2">
      <c r="A27" s="53" t="s">
        <v>6</v>
      </c>
      <c r="B27" s="107" t="s">
        <v>103</v>
      </c>
      <c r="C27" s="138"/>
      <c r="D27" s="5"/>
      <c r="E27" s="106"/>
      <c r="F27" s="146"/>
      <c r="G27" s="97"/>
    </row>
    <row r="28" spans="1:7" x14ac:dyDescent="0.2">
      <c r="A28" s="53"/>
      <c r="B28" s="105"/>
      <c r="C28" s="138"/>
      <c r="D28" s="5"/>
      <c r="E28" s="106"/>
      <c r="F28" s="146"/>
      <c r="G28" s="97"/>
    </row>
    <row r="29" spans="1:7" ht="68.25" customHeight="1" x14ac:dyDescent="0.2">
      <c r="A29" s="101" t="s">
        <v>62</v>
      </c>
      <c r="B29" s="108" t="s">
        <v>175</v>
      </c>
      <c r="C29" s="140" t="s">
        <v>2</v>
      </c>
      <c r="D29" s="103">
        <v>2</v>
      </c>
      <c r="E29" s="104"/>
      <c r="F29" s="151">
        <f>D29*E29</f>
        <v>0</v>
      </c>
      <c r="G29" s="97"/>
    </row>
    <row r="30" spans="1:7" x14ac:dyDescent="0.2">
      <c r="A30" s="53"/>
      <c r="B30" s="105"/>
      <c r="C30" s="138"/>
      <c r="D30" s="5"/>
      <c r="E30" s="106"/>
      <c r="F30" s="146"/>
      <c r="G30" s="97"/>
    </row>
    <row r="31" spans="1:7" ht="41.25" customHeight="1" x14ac:dyDescent="0.2">
      <c r="A31" s="101" t="s">
        <v>63</v>
      </c>
      <c r="B31" s="55" t="s">
        <v>134</v>
      </c>
      <c r="C31" s="140" t="s">
        <v>29</v>
      </c>
      <c r="D31" s="103">
        <v>24</v>
      </c>
      <c r="E31" s="104"/>
      <c r="F31" s="151">
        <f>D31*E31</f>
        <v>0</v>
      </c>
      <c r="G31" s="97"/>
    </row>
    <row r="32" spans="1:7" x14ac:dyDescent="0.2">
      <c r="A32" s="53"/>
      <c r="B32" s="105"/>
      <c r="C32" s="138"/>
      <c r="D32" s="5"/>
      <c r="E32" s="106"/>
      <c r="F32" s="146"/>
      <c r="G32" s="97"/>
    </row>
    <row r="33" spans="1:7" ht="52.5" customHeight="1" x14ac:dyDescent="0.2">
      <c r="A33" s="101" t="s">
        <v>64</v>
      </c>
      <c r="B33" s="108" t="s">
        <v>135</v>
      </c>
      <c r="C33" s="140" t="s">
        <v>29</v>
      </c>
      <c r="D33" s="103">
        <v>231</v>
      </c>
      <c r="E33" s="104"/>
      <c r="F33" s="151">
        <f>D33*E33</f>
        <v>0</v>
      </c>
      <c r="G33" s="97"/>
    </row>
    <row r="34" spans="1:7" x14ac:dyDescent="0.2">
      <c r="A34" s="53"/>
      <c r="B34" s="105"/>
      <c r="C34" s="138"/>
      <c r="D34" s="5"/>
      <c r="E34" s="106"/>
      <c r="F34" s="146"/>
      <c r="G34" s="97"/>
    </row>
    <row r="35" spans="1:7" x14ac:dyDescent="0.2">
      <c r="A35" s="101" t="s">
        <v>65</v>
      </c>
      <c r="B35" s="102" t="s">
        <v>160</v>
      </c>
      <c r="C35" s="140" t="s">
        <v>29</v>
      </c>
      <c r="D35" s="103">
        <v>27</v>
      </c>
      <c r="E35" s="104"/>
      <c r="F35" s="151">
        <f>D35*E35</f>
        <v>0</v>
      </c>
      <c r="G35" s="97"/>
    </row>
    <row r="36" spans="1:7" x14ac:dyDescent="0.2">
      <c r="A36" s="101"/>
      <c r="B36" s="108"/>
      <c r="C36" s="140"/>
      <c r="D36" s="103"/>
      <c r="E36" s="104"/>
      <c r="F36" s="156"/>
      <c r="G36" s="97"/>
    </row>
    <row r="37" spans="1:7" ht="69.75" customHeight="1" x14ac:dyDescent="0.2">
      <c r="A37" s="101" t="s">
        <v>66</v>
      </c>
      <c r="B37" s="108" t="s">
        <v>141</v>
      </c>
      <c r="C37" s="140" t="s">
        <v>3</v>
      </c>
      <c r="D37" s="103">
        <v>10</v>
      </c>
      <c r="E37" s="104"/>
      <c r="F37" s="151">
        <f>D37*E37</f>
        <v>0</v>
      </c>
      <c r="G37" s="97"/>
    </row>
    <row r="38" spans="1:7" x14ac:dyDescent="0.2">
      <c r="A38" s="53"/>
      <c r="B38" s="105"/>
      <c r="C38" s="138"/>
      <c r="D38" s="5"/>
      <c r="E38" s="106"/>
      <c r="F38" s="146"/>
      <c r="G38" s="97"/>
    </row>
    <row r="39" spans="1:7" ht="38.25" x14ac:dyDescent="0.2">
      <c r="A39" s="84" t="s">
        <v>67</v>
      </c>
      <c r="B39" s="114" t="s">
        <v>110</v>
      </c>
      <c r="C39" s="115" t="s">
        <v>4</v>
      </c>
      <c r="D39" s="122">
        <v>208</v>
      </c>
      <c r="E39" s="122"/>
      <c r="F39" s="153">
        <f t="shared" ref="F39:F41" si="1">E39*D39</f>
        <v>0</v>
      </c>
      <c r="G39" s="97"/>
    </row>
    <row r="40" spans="1:7" x14ac:dyDescent="0.2">
      <c r="A40" s="113"/>
      <c r="B40" s="114"/>
      <c r="C40" s="115"/>
      <c r="D40" s="122"/>
      <c r="E40" s="122"/>
      <c r="F40" s="153"/>
      <c r="G40" s="97"/>
    </row>
    <row r="41" spans="1:7" ht="66" customHeight="1" x14ac:dyDescent="0.2">
      <c r="A41" s="84" t="s">
        <v>68</v>
      </c>
      <c r="B41" s="114" t="s">
        <v>112</v>
      </c>
      <c r="C41" s="115" t="s">
        <v>4</v>
      </c>
      <c r="D41" s="122">
        <v>554</v>
      </c>
      <c r="E41" s="122"/>
      <c r="F41" s="153">
        <f t="shared" si="1"/>
        <v>0</v>
      </c>
      <c r="G41" s="97"/>
    </row>
    <row r="42" spans="1:7" x14ac:dyDescent="0.2">
      <c r="A42" s="113"/>
      <c r="B42" s="114"/>
      <c r="C42" s="115"/>
      <c r="D42" s="122"/>
      <c r="E42" s="122"/>
      <c r="F42" s="153"/>
      <c r="G42" s="97"/>
    </row>
    <row r="43" spans="1:7" ht="38.25" x14ac:dyDescent="0.2">
      <c r="A43" s="84" t="s">
        <v>69</v>
      </c>
      <c r="B43" s="114" t="s">
        <v>114</v>
      </c>
      <c r="C43" s="115" t="s">
        <v>4</v>
      </c>
      <c r="D43" s="122">
        <v>208</v>
      </c>
      <c r="E43" s="122"/>
      <c r="F43" s="153">
        <f t="shared" ref="F43" si="2">E43*D43</f>
        <v>0</v>
      </c>
      <c r="G43" s="97"/>
    </row>
    <row r="44" spans="1:7" x14ac:dyDescent="0.2">
      <c r="A44" s="113"/>
      <c r="B44" s="114"/>
      <c r="C44" s="115"/>
      <c r="D44" s="122"/>
      <c r="E44" s="122"/>
      <c r="F44" s="153"/>
      <c r="G44" s="97"/>
    </row>
    <row r="45" spans="1:7" ht="19.5" customHeight="1" x14ac:dyDescent="0.2">
      <c r="A45" s="84" t="s">
        <v>70</v>
      </c>
      <c r="B45" s="114" t="s">
        <v>116</v>
      </c>
      <c r="C45" s="115" t="s">
        <v>2</v>
      </c>
      <c r="D45" s="122">
        <v>46</v>
      </c>
      <c r="E45" s="122"/>
      <c r="F45" s="153">
        <f t="shared" ref="F45" si="3">E45*D45</f>
        <v>0</v>
      </c>
      <c r="G45" s="97"/>
    </row>
    <row r="46" spans="1:7" ht="13.5" thickBot="1" x14ac:dyDescent="0.25">
      <c r="A46" s="113"/>
      <c r="B46" s="114"/>
      <c r="C46" s="115"/>
      <c r="D46" s="122"/>
      <c r="E46" s="122"/>
      <c r="F46" s="153"/>
      <c r="G46" s="97"/>
    </row>
    <row r="47" spans="1:7" ht="14.25" thickTop="1" thickBot="1" x14ac:dyDescent="0.25">
      <c r="A47" s="83" t="s">
        <v>6</v>
      </c>
      <c r="B47" s="87" t="s">
        <v>108</v>
      </c>
      <c r="C47" s="161"/>
      <c r="D47" s="88"/>
      <c r="E47" s="89"/>
      <c r="F47" s="155">
        <f>SUM(F28:F45)</f>
        <v>0</v>
      </c>
      <c r="G47" s="97"/>
    </row>
    <row r="48" spans="1:7" ht="13.5" thickTop="1" x14ac:dyDescent="0.2">
      <c r="A48" s="84"/>
      <c r="B48" s="57"/>
      <c r="C48" s="138"/>
      <c r="D48" s="5"/>
      <c r="E48" s="65"/>
      <c r="F48" s="146"/>
      <c r="G48" s="97"/>
    </row>
    <row r="49" spans="1:7" x14ac:dyDescent="0.2">
      <c r="A49" s="53" t="s">
        <v>7</v>
      </c>
      <c r="B49" s="58" t="s">
        <v>39</v>
      </c>
      <c r="C49" s="138"/>
      <c r="D49" s="17"/>
      <c r="E49" s="63"/>
      <c r="F49" s="17"/>
      <c r="G49" s="97"/>
    </row>
    <row r="50" spans="1:7" x14ac:dyDescent="0.2">
      <c r="A50" s="84"/>
      <c r="B50" s="55"/>
      <c r="C50" s="138"/>
      <c r="D50" s="17"/>
      <c r="E50" s="63"/>
      <c r="F50" s="17"/>
      <c r="G50" s="97"/>
    </row>
    <row r="51" spans="1:7" ht="25.5" x14ac:dyDescent="0.2">
      <c r="A51" s="84" t="s">
        <v>72</v>
      </c>
      <c r="B51" s="55" t="s">
        <v>30</v>
      </c>
      <c r="C51" s="138" t="s">
        <v>3</v>
      </c>
      <c r="D51" s="17">
        <v>139</v>
      </c>
      <c r="E51" s="64"/>
      <c r="F51" s="17">
        <f>D51*E51</f>
        <v>0</v>
      </c>
      <c r="G51" s="97"/>
    </row>
    <row r="52" spans="1:7" x14ac:dyDescent="0.2">
      <c r="A52" s="84"/>
      <c r="B52" s="55"/>
      <c r="C52" s="138"/>
      <c r="D52" s="17"/>
      <c r="E52" s="64"/>
      <c r="F52" s="17"/>
      <c r="G52" s="97"/>
    </row>
    <row r="53" spans="1:7" ht="63.75" x14ac:dyDescent="0.2">
      <c r="A53" s="84" t="s">
        <v>73</v>
      </c>
      <c r="B53" s="55" t="s">
        <v>162</v>
      </c>
      <c r="C53" s="138" t="s">
        <v>3</v>
      </c>
      <c r="D53" s="17">
        <v>1200</v>
      </c>
      <c r="E53" s="64"/>
      <c r="F53" s="17">
        <f>D53*E53</f>
        <v>0</v>
      </c>
      <c r="G53" s="97"/>
    </row>
    <row r="54" spans="1:7" x14ac:dyDescent="0.2">
      <c r="A54" s="84"/>
      <c r="B54" s="55"/>
      <c r="C54" s="138"/>
      <c r="D54" s="17"/>
      <c r="E54" s="64"/>
      <c r="F54" s="17"/>
      <c r="G54" s="97"/>
    </row>
    <row r="55" spans="1:7" ht="63" customHeight="1" x14ac:dyDescent="0.2">
      <c r="A55" s="84" t="s">
        <v>74</v>
      </c>
      <c r="B55" s="55" t="s">
        <v>163</v>
      </c>
      <c r="C55" s="138" t="s">
        <v>3</v>
      </c>
      <c r="D55" s="17">
        <v>2</v>
      </c>
      <c r="E55" s="64"/>
      <c r="F55" s="17">
        <f>D55*E55</f>
        <v>0</v>
      </c>
      <c r="G55" s="97"/>
    </row>
    <row r="56" spans="1:7" x14ac:dyDescent="0.2">
      <c r="A56" s="84"/>
      <c r="B56" s="55"/>
      <c r="C56" s="138"/>
      <c r="D56" s="17"/>
      <c r="E56" s="64"/>
      <c r="F56" s="17"/>
      <c r="G56" s="97"/>
    </row>
    <row r="57" spans="1:7" ht="38.25" x14ac:dyDescent="0.2">
      <c r="A57" s="231" t="s">
        <v>75</v>
      </c>
      <c r="B57" s="232" t="s">
        <v>37</v>
      </c>
      <c r="C57" s="233" t="s">
        <v>4</v>
      </c>
      <c r="D57" s="234">
        <v>554.4</v>
      </c>
      <c r="E57" s="235"/>
      <c r="F57" s="236">
        <f>D57*E57</f>
        <v>0</v>
      </c>
      <c r="G57" s="97"/>
    </row>
    <row r="58" spans="1:7" x14ac:dyDescent="0.2">
      <c r="A58" s="84"/>
      <c r="B58" s="55"/>
      <c r="C58" s="138"/>
      <c r="D58" s="17"/>
      <c r="E58" s="64"/>
      <c r="F58" s="17"/>
      <c r="G58" s="97"/>
    </row>
    <row r="59" spans="1:7" ht="51" x14ac:dyDescent="0.2">
      <c r="A59" s="84" t="s">
        <v>113</v>
      </c>
      <c r="B59" s="55" t="s">
        <v>32</v>
      </c>
      <c r="C59" s="138" t="s">
        <v>3</v>
      </c>
      <c r="D59" s="17">
        <v>133.5</v>
      </c>
      <c r="E59" s="64"/>
      <c r="F59" s="17">
        <f>D59*E59</f>
        <v>0</v>
      </c>
      <c r="G59" s="97"/>
    </row>
    <row r="60" spans="1:7" x14ac:dyDescent="0.2">
      <c r="A60" s="84"/>
      <c r="B60" s="55"/>
      <c r="C60" s="138"/>
      <c r="D60" s="17"/>
      <c r="E60" s="64"/>
      <c r="F60" s="17"/>
      <c r="G60" s="97"/>
    </row>
    <row r="61" spans="1:7" ht="51" x14ac:dyDescent="0.2">
      <c r="A61" s="84" t="s">
        <v>109</v>
      </c>
      <c r="B61" s="55" t="s">
        <v>36</v>
      </c>
      <c r="C61" s="138" t="s">
        <v>3</v>
      </c>
      <c r="D61" s="17">
        <v>1068</v>
      </c>
      <c r="E61" s="64"/>
      <c r="F61" s="17">
        <f>D61*E61</f>
        <v>0</v>
      </c>
      <c r="G61" s="97"/>
    </row>
    <row r="62" spans="1:7" x14ac:dyDescent="0.2">
      <c r="A62" s="84"/>
      <c r="B62" s="55"/>
      <c r="C62" s="138"/>
      <c r="D62" s="17"/>
      <c r="E62" s="64"/>
      <c r="F62" s="17"/>
      <c r="G62" s="97"/>
    </row>
    <row r="63" spans="1:7" ht="76.5" x14ac:dyDescent="0.2">
      <c r="A63" s="84" t="s">
        <v>111</v>
      </c>
      <c r="B63" s="55" t="s">
        <v>201</v>
      </c>
      <c r="C63" s="138" t="s">
        <v>3</v>
      </c>
      <c r="D63" s="17">
        <v>35.5</v>
      </c>
      <c r="E63" s="64"/>
      <c r="F63" s="17">
        <f>D63*E63</f>
        <v>0</v>
      </c>
      <c r="G63" s="97"/>
    </row>
    <row r="64" spans="1:7" x14ac:dyDescent="0.2">
      <c r="A64" s="84"/>
      <c r="B64" s="55"/>
      <c r="C64" s="138"/>
      <c r="D64" s="17"/>
      <c r="E64" s="64"/>
      <c r="F64" s="17"/>
      <c r="G64" s="97"/>
    </row>
    <row r="65" spans="1:7" ht="89.25" x14ac:dyDescent="0.2">
      <c r="A65" s="84" t="s">
        <v>136</v>
      </c>
      <c r="B65" s="55" t="s">
        <v>38</v>
      </c>
      <c r="C65" s="138"/>
      <c r="D65" s="17"/>
      <c r="E65" s="64"/>
      <c r="F65" s="17"/>
      <c r="G65" s="97"/>
    </row>
    <row r="66" spans="1:7" x14ac:dyDescent="0.2">
      <c r="A66" s="84"/>
      <c r="B66" s="55" t="s">
        <v>45</v>
      </c>
      <c r="C66" s="138" t="s">
        <v>4</v>
      </c>
      <c r="D66" s="17">
        <v>67</v>
      </c>
      <c r="E66" s="64"/>
      <c r="F66" s="17">
        <f>D66*E66</f>
        <v>0</v>
      </c>
      <c r="G66" s="97"/>
    </row>
    <row r="67" spans="1:7" x14ac:dyDescent="0.2">
      <c r="A67" s="84"/>
      <c r="B67" s="55" t="s">
        <v>46</v>
      </c>
      <c r="C67" s="138" t="s">
        <v>4</v>
      </c>
      <c r="D67" s="17">
        <v>67</v>
      </c>
      <c r="E67" s="64"/>
      <c r="F67" s="17">
        <f>D67*E67</f>
        <v>0</v>
      </c>
      <c r="G67" s="97"/>
    </row>
    <row r="68" spans="1:7" x14ac:dyDescent="0.2">
      <c r="A68" s="84"/>
      <c r="B68" s="55"/>
      <c r="C68" s="138"/>
      <c r="D68" s="17"/>
      <c r="E68" s="64"/>
      <c r="F68" s="17"/>
      <c r="G68" s="97"/>
    </row>
    <row r="69" spans="1:7" ht="76.5" x14ac:dyDescent="0.2">
      <c r="A69" s="84" t="s">
        <v>137</v>
      </c>
      <c r="B69" s="55" t="s">
        <v>142</v>
      </c>
      <c r="C69" s="138"/>
      <c r="D69" s="17"/>
      <c r="E69" s="64"/>
      <c r="F69" s="17"/>
      <c r="G69" s="97"/>
    </row>
    <row r="70" spans="1:7" x14ac:dyDescent="0.2">
      <c r="A70" s="84"/>
      <c r="B70" s="55" t="s">
        <v>46</v>
      </c>
      <c r="C70" s="138" t="s">
        <v>4</v>
      </c>
      <c r="D70" s="17">
        <v>28</v>
      </c>
      <c r="E70" s="64"/>
      <c r="F70" s="17">
        <f>D70*E70</f>
        <v>0</v>
      </c>
      <c r="G70" s="97"/>
    </row>
    <row r="71" spans="1:7" x14ac:dyDescent="0.2">
      <c r="A71" s="84"/>
      <c r="B71" s="55"/>
      <c r="C71" s="138"/>
      <c r="D71" s="17"/>
      <c r="E71" s="64"/>
      <c r="F71" s="17"/>
      <c r="G71" s="97"/>
    </row>
    <row r="72" spans="1:7" ht="63.75" x14ac:dyDescent="0.2">
      <c r="A72" s="84" t="s">
        <v>138</v>
      </c>
      <c r="B72" s="55" t="s">
        <v>139</v>
      </c>
      <c r="C72" s="138" t="s">
        <v>3</v>
      </c>
      <c r="D72" s="17">
        <v>19</v>
      </c>
      <c r="E72" s="64"/>
      <c r="F72" s="17">
        <f>D72*E72</f>
        <v>0</v>
      </c>
      <c r="G72" s="97"/>
    </row>
    <row r="73" spans="1:7" x14ac:dyDescent="0.2">
      <c r="A73" s="84"/>
      <c r="B73" s="55"/>
      <c r="C73" s="138"/>
      <c r="D73" s="17"/>
      <c r="E73" s="64"/>
      <c r="F73" s="17"/>
      <c r="G73" s="97"/>
    </row>
    <row r="74" spans="1:7" ht="79.5" customHeight="1" x14ac:dyDescent="0.2">
      <c r="A74" s="84" t="s">
        <v>76</v>
      </c>
      <c r="B74" s="55" t="s">
        <v>44</v>
      </c>
      <c r="C74" s="138" t="s">
        <v>3</v>
      </c>
      <c r="D74" s="17">
        <v>79</v>
      </c>
      <c r="E74" s="64"/>
      <c r="F74" s="17">
        <f>D74*E74</f>
        <v>0</v>
      </c>
      <c r="G74" s="97"/>
    </row>
    <row r="75" spans="1:7" x14ac:dyDescent="0.2">
      <c r="A75" s="84"/>
      <c r="B75" s="55"/>
      <c r="C75" s="138"/>
      <c r="D75" s="17"/>
      <c r="E75" s="64"/>
      <c r="F75" s="17"/>
      <c r="G75" s="97"/>
    </row>
    <row r="76" spans="1:7" ht="45" customHeight="1" x14ac:dyDescent="0.2">
      <c r="A76" s="84" t="s">
        <v>77</v>
      </c>
      <c r="B76" s="55" t="s">
        <v>85</v>
      </c>
      <c r="C76" s="138" t="s">
        <v>29</v>
      </c>
      <c r="D76" s="17">
        <v>231</v>
      </c>
      <c r="E76" s="64"/>
      <c r="F76" s="17">
        <f>D76*E76</f>
        <v>0</v>
      </c>
      <c r="G76" s="97"/>
    </row>
    <row r="77" spans="1:7" x14ac:dyDescent="0.2">
      <c r="A77" s="84"/>
      <c r="B77" s="55"/>
      <c r="C77" s="138"/>
      <c r="D77" s="17"/>
      <c r="E77" s="64"/>
      <c r="F77" s="17"/>
      <c r="G77" s="97"/>
    </row>
    <row r="78" spans="1:7" ht="51" x14ac:dyDescent="0.2">
      <c r="A78" s="84" t="s">
        <v>78</v>
      </c>
      <c r="B78" s="55" t="s">
        <v>47</v>
      </c>
      <c r="C78" s="138" t="s">
        <v>2</v>
      </c>
      <c r="D78" s="17">
        <v>7</v>
      </c>
      <c r="E78" s="64"/>
      <c r="F78" s="17">
        <f>D78*E78</f>
        <v>0</v>
      </c>
      <c r="G78" s="97"/>
    </row>
    <row r="79" spans="1:7" x14ac:dyDescent="0.2">
      <c r="A79" s="84"/>
      <c r="B79" s="55"/>
      <c r="C79" s="138"/>
      <c r="D79" s="17"/>
      <c r="E79" s="64"/>
      <c r="F79" s="17"/>
      <c r="G79" s="97"/>
    </row>
    <row r="80" spans="1:7" ht="51" x14ac:dyDescent="0.2">
      <c r="A80" s="231" t="s">
        <v>79</v>
      </c>
      <c r="B80" s="232" t="s">
        <v>31</v>
      </c>
      <c r="C80" s="233" t="s">
        <v>4</v>
      </c>
      <c r="D80" s="234">
        <v>700</v>
      </c>
      <c r="E80" s="250"/>
      <c r="F80" s="241">
        <f>D80*E80</f>
        <v>0</v>
      </c>
      <c r="G80" s="97"/>
    </row>
    <row r="81" spans="1:7" x14ac:dyDescent="0.2">
      <c r="A81" s="84"/>
      <c r="B81" s="55"/>
      <c r="C81" s="138"/>
      <c r="D81" s="17"/>
      <c r="E81" s="128"/>
      <c r="F81" s="131"/>
      <c r="G81" s="97"/>
    </row>
    <row r="82" spans="1:7" ht="76.5" x14ac:dyDescent="0.2">
      <c r="A82" s="90" t="s">
        <v>80</v>
      </c>
      <c r="B82" s="191" t="s">
        <v>164</v>
      </c>
      <c r="C82" s="141" t="s">
        <v>2</v>
      </c>
      <c r="D82" s="91">
        <v>8</v>
      </c>
      <c r="E82" s="98"/>
      <c r="F82" s="99">
        <f>D82*E82</f>
        <v>0</v>
      </c>
      <c r="G82" s="97"/>
    </row>
    <row r="83" spans="1:7" x14ac:dyDescent="0.2">
      <c r="A83" s="90"/>
      <c r="B83" s="191"/>
      <c r="C83" s="141"/>
      <c r="D83" s="91"/>
      <c r="E83" s="98"/>
      <c r="F83" s="99"/>
      <c r="G83" s="97"/>
    </row>
    <row r="84" spans="1:7" ht="59.25" customHeight="1" x14ac:dyDescent="0.2">
      <c r="A84" s="110" t="s">
        <v>81</v>
      </c>
      <c r="B84" s="114" t="s">
        <v>166</v>
      </c>
      <c r="C84" s="142" t="s">
        <v>29</v>
      </c>
      <c r="D84" s="111">
        <v>8</v>
      </c>
      <c r="E84" s="129"/>
      <c r="F84" s="151">
        <f>D84*E84</f>
        <v>0</v>
      </c>
      <c r="G84" s="97"/>
    </row>
    <row r="85" spans="1:7" x14ac:dyDescent="0.2">
      <c r="A85" s="110"/>
      <c r="B85" s="114"/>
      <c r="C85" s="142"/>
      <c r="D85" s="111"/>
      <c r="E85" s="129"/>
      <c r="F85" s="151"/>
      <c r="G85" s="97"/>
    </row>
    <row r="86" spans="1:7" ht="48.75" customHeight="1" x14ac:dyDescent="0.2">
      <c r="A86" s="110" t="s">
        <v>82</v>
      </c>
      <c r="B86" s="114" t="s">
        <v>165</v>
      </c>
      <c r="C86" s="142" t="s">
        <v>29</v>
      </c>
      <c r="D86" s="111">
        <v>16</v>
      </c>
      <c r="E86" s="129"/>
      <c r="F86" s="151">
        <f>D86*E86</f>
        <v>0</v>
      </c>
      <c r="G86" s="97"/>
    </row>
    <row r="87" spans="1:7" ht="13.5" thickBot="1" x14ac:dyDescent="0.25">
      <c r="A87" s="125"/>
      <c r="B87" s="126"/>
      <c r="C87" s="143"/>
      <c r="D87" s="127"/>
      <c r="E87" s="130"/>
      <c r="F87" s="152"/>
      <c r="G87" s="97"/>
    </row>
    <row r="88" spans="1:7" ht="14.25" thickTop="1" thickBot="1" x14ac:dyDescent="0.25">
      <c r="A88" s="124" t="s">
        <v>7</v>
      </c>
      <c r="B88" s="67" t="s">
        <v>40</v>
      </c>
      <c r="C88" s="162"/>
      <c r="D88" s="68"/>
      <c r="E88" s="69"/>
      <c r="F88" s="145">
        <f>SUM(F51:F86)</f>
        <v>0</v>
      </c>
      <c r="G88" s="97"/>
    </row>
    <row r="89" spans="1:7" ht="13.5" thickTop="1" x14ac:dyDescent="0.2">
      <c r="A89" s="84"/>
      <c r="B89" s="59"/>
      <c r="C89" s="138"/>
      <c r="D89" s="7"/>
      <c r="E89" s="66"/>
      <c r="F89" s="146"/>
      <c r="G89" s="97"/>
    </row>
    <row r="90" spans="1:7" x14ac:dyDescent="0.2">
      <c r="A90" s="53" t="s">
        <v>8</v>
      </c>
      <c r="B90" s="58" t="s">
        <v>41</v>
      </c>
      <c r="C90" s="138"/>
      <c r="D90" s="7"/>
      <c r="E90" s="66"/>
      <c r="F90" s="146"/>
      <c r="G90" s="97"/>
    </row>
    <row r="91" spans="1:7" x14ac:dyDescent="0.2">
      <c r="A91" s="53"/>
      <c r="B91" s="58"/>
      <c r="C91" s="138"/>
      <c r="D91" s="7"/>
      <c r="E91" s="66"/>
      <c r="F91" s="146"/>
      <c r="G91" s="97"/>
    </row>
    <row r="92" spans="1:7" ht="76.5" x14ac:dyDescent="0.2">
      <c r="A92" s="84" t="s">
        <v>83</v>
      </c>
      <c r="B92" s="132" t="s">
        <v>167</v>
      </c>
      <c r="C92" s="138" t="s">
        <v>3</v>
      </c>
      <c r="D92" s="17">
        <v>42</v>
      </c>
      <c r="E92" s="64"/>
      <c r="F92" s="17">
        <f>D92*E92</f>
        <v>0</v>
      </c>
      <c r="G92" s="97"/>
    </row>
    <row r="93" spans="1:7" x14ac:dyDescent="0.2">
      <c r="A93" s="84"/>
      <c r="B93" s="132"/>
      <c r="C93" s="138"/>
      <c r="D93" s="17"/>
      <c r="E93" s="64"/>
      <c r="F93" s="17"/>
      <c r="G93" s="97"/>
    </row>
    <row r="94" spans="1:7" ht="51" x14ac:dyDescent="0.2">
      <c r="A94" s="84" t="s">
        <v>84</v>
      </c>
      <c r="B94" s="114" t="s">
        <v>209</v>
      </c>
      <c r="C94" s="115" t="s">
        <v>4</v>
      </c>
      <c r="D94" s="116">
        <v>208</v>
      </c>
      <c r="E94" s="117"/>
      <c r="F94" s="153">
        <f>E94*D94</f>
        <v>0</v>
      </c>
      <c r="G94" s="97"/>
    </row>
    <row r="95" spans="1:7" x14ac:dyDescent="0.2">
      <c r="A95" s="84"/>
      <c r="B95" s="132"/>
      <c r="C95" s="138"/>
      <c r="D95" s="17"/>
      <c r="E95" s="64"/>
      <c r="F95" s="17"/>
      <c r="G95" s="97"/>
    </row>
    <row r="96" spans="1:7" ht="63.75" x14ac:dyDescent="0.2">
      <c r="A96" s="84" t="s">
        <v>119</v>
      </c>
      <c r="B96" s="114" t="s">
        <v>115</v>
      </c>
      <c r="C96" s="115" t="s">
        <v>4</v>
      </c>
      <c r="D96" s="116">
        <v>208</v>
      </c>
      <c r="E96" s="117"/>
      <c r="F96" s="153">
        <f t="shared" ref="F96" si="4">E96*D96</f>
        <v>0</v>
      </c>
      <c r="G96" s="97"/>
    </row>
    <row r="97" spans="1:7" x14ac:dyDescent="0.2">
      <c r="A97" s="53"/>
      <c r="B97" s="58"/>
      <c r="C97" s="138"/>
      <c r="D97" s="7"/>
      <c r="E97" s="66"/>
      <c r="F97" s="146"/>
      <c r="G97" s="97"/>
    </row>
    <row r="98" spans="1:7" ht="38.25" x14ac:dyDescent="0.2">
      <c r="A98" s="84" t="s">
        <v>121</v>
      </c>
      <c r="B98" s="114" t="s">
        <v>144</v>
      </c>
      <c r="C98" s="115" t="s">
        <v>4</v>
      </c>
      <c r="D98" s="116">
        <v>370</v>
      </c>
      <c r="E98" s="117"/>
      <c r="F98" s="153">
        <f t="shared" ref="F98" si="5">E98*D98</f>
        <v>0</v>
      </c>
      <c r="G98" s="97"/>
    </row>
    <row r="99" spans="1:7" x14ac:dyDescent="0.2">
      <c r="A99" s="84"/>
      <c r="B99" s="59"/>
      <c r="C99" s="138"/>
      <c r="D99" s="17"/>
      <c r="E99" s="66"/>
      <c r="F99" s="146"/>
      <c r="G99" s="97"/>
    </row>
    <row r="100" spans="1:7" ht="51" x14ac:dyDescent="0.2">
      <c r="A100" s="84" t="s">
        <v>122</v>
      </c>
      <c r="B100" s="102" t="s">
        <v>143</v>
      </c>
      <c r="C100" s="144" t="s">
        <v>2</v>
      </c>
      <c r="D100" s="111">
        <v>462</v>
      </c>
      <c r="E100" s="112"/>
      <c r="F100" s="151">
        <f>D100*E100</f>
        <v>0</v>
      </c>
      <c r="G100" s="97"/>
    </row>
    <row r="101" spans="1:7" x14ac:dyDescent="0.2">
      <c r="A101" s="84"/>
      <c r="B101" s="55"/>
      <c r="C101" s="138"/>
      <c r="D101" s="17"/>
      <c r="E101" s="79"/>
      <c r="F101" s="17"/>
      <c r="G101" s="97"/>
    </row>
    <row r="102" spans="1:7" ht="38.25" x14ac:dyDescent="0.2">
      <c r="A102" s="84" t="s">
        <v>124</v>
      </c>
      <c r="B102" s="102" t="s">
        <v>107</v>
      </c>
      <c r="C102" s="144" t="s">
        <v>29</v>
      </c>
      <c r="D102" s="111">
        <v>231</v>
      </c>
      <c r="E102" s="112"/>
      <c r="F102" s="151">
        <f>D102*E102</f>
        <v>0</v>
      </c>
      <c r="G102" s="97"/>
    </row>
    <row r="103" spans="1:7" x14ac:dyDescent="0.2">
      <c r="A103" s="84"/>
      <c r="B103" s="55"/>
      <c r="C103" s="138"/>
      <c r="D103" s="17"/>
      <c r="E103" s="79"/>
      <c r="F103" s="17"/>
      <c r="G103" s="97"/>
    </row>
    <row r="104" spans="1:7" ht="38.25" x14ac:dyDescent="0.2">
      <c r="A104" s="84" t="s">
        <v>126</v>
      </c>
      <c r="B104" s="102" t="s">
        <v>176</v>
      </c>
      <c r="C104" s="144" t="s">
        <v>4</v>
      </c>
      <c r="D104" s="111">
        <v>1109</v>
      </c>
      <c r="E104" s="112"/>
      <c r="F104" s="151">
        <f>D104*E104</f>
        <v>0</v>
      </c>
      <c r="G104" s="97"/>
    </row>
    <row r="105" spans="1:7" x14ac:dyDescent="0.2">
      <c r="A105" s="84"/>
      <c r="B105" s="55"/>
      <c r="C105" s="138"/>
      <c r="D105" s="17"/>
      <c r="E105" s="79"/>
      <c r="F105" s="17"/>
      <c r="G105" s="97"/>
    </row>
    <row r="106" spans="1:7" ht="25.5" x14ac:dyDescent="0.2">
      <c r="A106" s="84" t="s">
        <v>128</v>
      </c>
      <c r="B106" s="55" t="s">
        <v>49</v>
      </c>
      <c r="C106" s="138" t="s">
        <v>2</v>
      </c>
      <c r="D106" s="17">
        <v>46</v>
      </c>
      <c r="E106" s="79"/>
      <c r="F106" s="17">
        <f>D106*E106</f>
        <v>0</v>
      </c>
      <c r="G106" s="97"/>
    </row>
    <row r="107" spans="1:7" x14ac:dyDescent="0.2">
      <c r="A107" s="84"/>
      <c r="B107" s="55"/>
      <c r="C107" s="138"/>
      <c r="D107" s="17"/>
      <c r="E107" s="79"/>
      <c r="F107" s="17"/>
      <c r="G107" s="97"/>
    </row>
    <row r="108" spans="1:7" ht="51" x14ac:dyDescent="0.2">
      <c r="A108" s="84" t="s">
        <v>129</v>
      </c>
      <c r="B108" s="55" t="s">
        <v>50</v>
      </c>
      <c r="C108" s="138" t="s">
        <v>2</v>
      </c>
      <c r="D108" s="17">
        <v>20</v>
      </c>
      <c r="E108" s="79"/>
      <c r="F108" s="17">
        <f>D108*E108</f>
        <v>0</v>
      </c>
      <c r="G108" s="97"/>
    </row>
    <row r="109" spans="1:7" ht="13.5" thickBot="1" x14ac:dyDescent="0.25">
      <c r="A109" s="84"/>
      <c r="B109" s="55"/>
      <c r="C109" s="138"/>
      <c r="D109" s="17"/>
      <c r="E109" s="66"/>
      <c r="F109" s="146"/>
      <c r="G109" s="97"/>
    </row>
    <row r="110" spans="1:7" ht="14.25" thickTop="1" thickBot="1" x14ac:dyDescent="0.25">
      <c r="A110" s="83" t="s">
        <v>8</v>
      </c>
      <c r="B110" s="74" t="s">
        <v>42</v>
      </c>
      <c r="C110" s="161"/>
      <c r="D110" s="75"/>
      <c r="E110" s="78"/>
      <c r="F110" s="155">
        <f>SUM(F92:F109)</f>
        <v>0</v>
      </c>
      <c r="G110" s="97"/>
    </row>
    <row r="111" spans="1:7" ht="13.5" thickTop="1" x14ac:dyDescent="0.2">
      <c r="A111" s="53"/>
      <c r="B111" s="59"/>
      <c r="C111" s="138"/>
      <c r="D111" s="7"/>
      <c r="E111" s="66"/>
      <c r="F111" s="146"/>
      <c r="G111" s="97"/>
    </row>
    <row r="112" spans="1:7" x14ac:dyDescent="0.2">
      <c r="A112" s="53" t="s">
        <v>145</v>
      </c>
      <c r="B112" s="119" t="s">
        <v>117</v>
      </c>
      <c r="C112" s="115"/>
      <c r="D112" s="116"/>
      <c r="E112" s="117"/>
      <c r="F112" s="153"/>
      <c r="G112" s="97"/>
    </row>
    <row r="113" spans="1:7" ht="25.5" x14ac:dyDescent="0.2">
      <c r="A113" s="118"/>
      <c r="B113" s="119" t="s">
        <v>177</v>
      </c>
      <c r="C113" s="115"/>
      <c r="D113" s="116"/>
      <c r="E113" s="117"/>
      <c r="F113" s="153"/>
      <c r="G113" s="97"/>
    </row>
    <row r="114" spans="1:7" x14ac:dyDescent="0.2">
      <c r="A114" s="53"/>
      <c r="B114" s="59"/>
      <c r="C114" s="138"/>
      <c r="D114" s="7"/>
      <c r="E114" s="66"/>
      <c r="F114" s="146"/>
      <c r="G114" s="97"/>
    </row>
    <row r="115" spans="1:7" ht="25.5" x14ac:dyDescent="0.2">
      <c r="A115" s="84" t="s">
        <v>105</v>
      </c>
      <c r="B115" s="114" t="s">
        <v>118</v>
      </c>
      <c r="C115" s="115" t="s">
        <v>4</v>
      </c>
      <c r="D115" s="116">
        <v>14</v>
      </c>
      <c r="E115" s="117"/>
      <c r="F115" s="153">
        <f t="shared" ref="F115:F135" si="6">E115*D115</f>
        <v>0</v>
      </c>
      <c r="G115" s="97"/>
    </row>
    <row r="116" spans="1:7" x14ac:dyDescent="0.2">
      <c r="A116" s="113"/>
      <c r="B116" s="114"/>
      <c r="C116" s="115"/>
      <c r="D116" s="116"/>
      <c r="E116" s="117"/>
      <c r="F116" s="153"/>
      <c r="G116" s="97"/>
    </row>
    <row r="117" spans="1:7" ht="51" x14ac:dyDescent="0.2">
      <c r="A117" s="84" t="s">
        <v>132</v>
      </c>
      <c r="B117" s="114" t="s">
        <v>120</v>
      </c>
      <c r="C117" s="115" t="s">
        <v>3</v>
      </c>
      <c r="D117" s="116">
        <v>2</v>
      </c>
      <c r="E117" s="117"/>
      <c r="F117" s="153">
        <f t="shared" si="6"/>
        <v>0</v>
      </c>
      <c r="G117" s="97"/>
    </row>
    <row r="118" spans="1:7" x14ac:dyDescent="0.2">
      <c r="A118" s="113"/>
      <c r="B118" s="114"/>
      <c r="C118" s="115"/>
      <c r="D118" s="116"/>
      <c r="E118" s="117"/>
      <c r="F118" s="153"/>
      <c r="G118" s="97"/>
    </row>
    <row r="119" spans="1:7" ht="51" x14ac:dyDescent="0.2">
      <c r="A119" s="84" t="s">
        <v>146</v>
      </c>
      <c r="B119" s="114" t="s">
        <v>169</v>
      </c>
      <c r="C119" s="115" t="s">
        <v>3</v>
      </c>
      <c r="D119" s="116">
        <v>2.6</v>
      </c>
      <c r="E119" s="117"/>
      <c r="F119" s="153">
        <f t="shared" si="6"/>
        <v>0</v>
      </c>
      <c r="G119" s="97"/>
    </row>
    <row r="120" spans="1:7" x14ac:dyDescent="0.2">
      <c r="A120" s="113"/>
      <c r="B120" s="114"/>
      <c r="C120" s="115"/>
      <c r="D120" s="116"/>
      <c r="E120" s="117"/>
      <c r="F120" s="153"/>
      <c r="G120" s="97"/>
    </row>
    <row r="121" spans="1:7" ht="38.25" x14ac:dyDescent="0.2">
      <c r="A121" s="84" t="s">
        <v>147</v>
      </c>
      <c r="B121" s="114" t="s">
        <v>123</v>
      </c>
      <c r="C121" s="115" t="s">
        <v>4</v>
      </c>
      <c r="D121" s="116">
        <v>62</v>
      </c>
      <c r="E121" s="117"/>
      <c r="F121" s="153">
        <f t="shared" si="6"/>
        <v>0</v>
      </c>
      <c r="G121" s="97"/>
    </row>
    <row r="122" spans="1:7" x14ac:dyDescent="0.2">
      <c r="A122" s="113"/>
      <c r="B122" s="114"/>
      <c r="C122" s="115"/>
      <c r="D122" s="116"/>
      <c r="E122" s="117"/>
      <c r="F122" s="153"/>
      <c r="G122" s="97"/>
    </row>
    <row r="123" spans="1:7" ht="38.25" x14ac:dyDescent="0.2">
      <c r="A123" s="84" t="s">
        <v>148</v>
      </c>
      <c r="B123" s="114" t="s">
        <v>125</v>
      </c>
      <c r="C123" s="115" t="s">
        <v>4</v>
      </c>
      <c r="D123" s="116">
        <v>40</v>
      </c>
      <c r="E123" s="117"/>
      <c r="F123" s="153">
        <f t="shared" si="6"/>
        <v>0</v>
      </c>
      <c r="G123" s="97"/>
    </row>
    <row r="124" spans="1:7" x14ac:dyDescent="0.2">
      <c r="A124" s="113"/>
      <c r="B124" s="114"/>
      <c r="C124" s="115"/>
      <c r="D124" s="116"/>
      <c r="E124" s="117"/>
      <c r="F124" s="153"/>
      <c r="G124" s="97"/>
    </row>
    <row r="125" spans="1:7" ht="51" x14ac:dyDescent="0.2">
      <c r="A125" s="84" t="s">
        <v>149</v>
      </c>
      <c r="B125" s="114" t="s">
        <v>127</v>
      </c>
      <c r="C125" s="115" t="s">
        <v>2</v>
      </c>
      <c r="D125" s="116">
        <v>2</v>
      </c>
      <c r="E125" s="117"/>
      <c r="F125" s="153">
        <f t="shared" si="6"/>
        <v>0</v>
      </c>
      <c r="G125" s="97"/>
    </row>
    <row r="126" spans="1:7" x14ac:dyDescent="0.2">
      <c r="A126" s="113"/>
      <c r="B126" s="114"/>
      <c r="C126" s="115"/>
      <c r="D126" s="116"/>
      <c r="E126" s="117"/>
      <c r="F126" s="153"/>
      <c r="G126" s="97"/>
    </row>
    <row r="127" spans="1:7" ht="25.5" x14ac:dyDescent="0.2">
      <c r="A127" s="84" t="s">
        <v>150</v>
      </c>
      <c r="B127" s="114" t="s">
        <v>55</v>
      </c>
      <c r="C127" s="115" t="s">
        <v>48</v>
      </c>
      <c r="D127" s="116">
        <v>1400</v>
      </c>
      <c r="E127" s="117"/>
      <c r="F127" s="153">
        <f t="shared" si="6"/>
        <v>0</v>
      </c>
      <c r="G127" s="97"/>
    </row>
    <row r="128" spans="1:7" x14ac:dyDescent="0.2">
      <c r="A128" s="113"/>
      <c r="B128" s="114"/>
      <c r="C128" s="115"/>
      <c r="D128" s="116"/>
      <c r="E128" s="117"/>
      <c r="F128" s="153"/>
      <c r="G128" s="97"/>
    </row>
    <row r="129" spans="1:7" x14ac:dyDescent="0.2">
      <c r="A129" s="84" t="s">
        <v>106</v>
      </c>
      <c r="B129" s="114" t="s">
        <v>56</v>
      </c>
      <c r="C129" s="115" t="s">
        <v>48</v>
      </c>
      <c r="D129" s="116">
        <v>600</v>
      </c>
      <c r="E129" s="117"/>
      <c r="F129" s="153">
        <f t="shared" si="6"/>
        <v>0</v>
      </c>
      <c r="G129" s="97"/>
    </row>
    <row r="130" spans="1:7" x14ac:dyDescent="0.2">
      <c r="A130" s="113"/>
      <c r="B130" s="114"/>
      <c r="C130" s="115"/>
      <c r="D130" s="116"/>
      <c r="E130" s="117"/>
      <c r="F130" s="153"/>
      <c r="G130" s="97"/>
    </row>
    <row r="131" spans="1:7" ht="140.25" x14ac:dyDescent="0.2">
      <c r="A131" s="84" t="s">
        <v>151</v>
      </c>
      <c r="B131" s="114" t="s">
        <v>170</v>
      </c>
      <c r="C131" s="115" t="s">
        <v>29</v>
      </c>
      <c r="D131" s="116">
        <v>80</v>
      </c>
      <c r="E131" s="117"/>
      <c r="F131" s="153">
        <f t="shared" si="6"/>
        <v>0</v>
      </c>
      <c r="G131" s="97"/>
    </row>
    <row r="132" spans="1:7" x14ac:dyDescent="0.2">
      <c r="A132" s="113"/>
      <c r="B132" s="114"/>
      <c r="C132" s="115"/>
      <c r="D132" s="116"/>
      <c r="E132" s="117"/>
      <c r="F132" s="153"/>
      <c r="G132" s="97"/>
    </row>
    <row r="133" spans="1:7" ht="63.75" x14ac:dyDescent="0.2">
      <c r="A133" s="84" t="s">
        <v>152</v>
      </c>
      <c r="B133" s="114" t="s">
        <v>213</v>
      </c>
      <c r="C133" s="115" t="s">
        <v>2</v>
      </c>
      <c r="D133" s="116">
        <v>2</v>
      </c>
      <c r="E133" s="117"/>
      <c r="F133" s="153">
        <f t="shared" si="6"/>
        <v>0</v>
      </c>
      <c r="G133" s="97"/>
    </row>
    <row r="134" spans="1:7" x14ac:dyDescent="0.2">
      <c r="A134" s="113"/>
      <c r="B134" s="114"/>
      <c r="C134" s="115"/>
      <c r="D134" s="116"/>
      <c r="E134" s="117"/>
      <c r="F134" s="153"/>
      <c r="G134" s="97"/>
    </row>
    <row r="135" spans="1:7" ht="51" x14ac:dyDescent="0.2">
      <c r="A135" s="84" t="s">
        <v>153</v>
      </c>
      <c r="B135" s="114" t="s">
        <v>131</v>
      </c>
      <c r="C135" s="115" t="s">
        <v>2</v>
      </c>
      <c r="D135" s="116">
        <v>2</v>
      </c>
      <c r="E135" s="117"/>
      <c r="F135" s="153">
        <f t="shared" si="6"/>
        <v>0</v>
      </c>
      <c r="G135" s="97"/>
    </row>
    <row r="136" spans="1:7" x14ac:dyDescent="0.2">
      <c r="A136" s="84"/>
      <c r="B136" s="114"/>
      <c r="C136" s="115"/>
      <c r="D136" s="116"/>
      <c r="E136" s="117"/>
      <c r="F136" s="153"/>
      <c r="G136" s="97"/>
    </row>
    <row r="137" spans="1:7" ht="38.25" x14ac:dyDescent="0.2">
      <c r="A137" s="84" t="s">
        <v>154</v>
      </c>
      <c r="B137" s="114" t="s">
        <v>130</v>
      </c>
      <c r="C137" s="115" t="s">
        <v>2</v>
      </c>
      <c r="D137" s="116">
        <v>2</v>
      </c>
      <c r="E137" s="117"/>
      <c r="F137" s="150">
        <f t="shared" ref="F137" si="7">E137*D137</f>
        <v>0</v>
      </c>
      <c r="G137" s="97"/>
    </row>
    <row r="138" spans="1:7" ht="13.5" thickBot="1" x14ac:dyDescent="0.25">
      <c r="A138" s="215"/>
      <c r="B138" s="126"/>
      <c r="C138" s="216"/>
      <c r="D138" s="217"/>
      <c r="E138" s="218"/>
      <c r="F138" s="219"/>
      <c r="G138" s="97"/>
    </row>
    <row r="139" spans="1:7" ht="14.25" thickTop="1" thickBot="1" x14ac:dyDescent="0.25">
      <c r="A139" s="124" t="s">
        <v>145</v>
      </c>
      <c r="B139" s="211" t="s">
        <v>182</v>
      </c>
      <c r="C139" s="162"/>
      <c r="D139" s="212"/>
      <c r="E139" s="213"/>
      <c r="F139" s="227">
        <f>SUM(F114:F138)</f>
        <v>0</v>
      </c>
      <c r="G139" s="97"/>
    </row>
    <row r="140" spans="1:7" ht="13.5" thickTop="1" x14ac:dyDescent="0.2">
      <c r="A140" s="53"/>
      <c r="B140" s="59"/>
      <c r="C140" s="138"/>
      <c r="D140" s="7"/>
      <c r="E140" s="66"/>
      <c r="F140" s="146"/>
      <c r="G140" s="97"/>
    </row>
    <row r="141" spans="1:7" x14ac:dyDescent="0.2">
      <c r="A141" s="53" t="s">
        <v>155</v>
      </c>
      <c r="B141" s="58" t="s">
        <v>9</v>
      </c>
      <c r="C141" s="138"/>
      <c r="D141" s="7"/>
      <c r="E141" s="179"/>
      <c r="F141" s="123"/>
      <c r="G141" s="97"/>
    </row>
    <row r="142" spans="1:7" x14ac:dyDescent="0.2">
      <c r="A142" s="84"/>
      <c r="B142" s="55"/>
      <c r="C142" s="138"/>
      <c r="D142" s="17"/>
      <c r="E142" s="179"/>
      <c r="F142" s="123"/>
      <c r="G142" s="97"/>
    </row>
    <row r="143" spans="1:7" ht="25.5" x14ac:dyDescent="0.2">
      <c r="A143" s="84" t="s">
        <v>156</v>
      </c>
      <c r="B143" s="55" t="s">
        <v>51</v>
      </c>
      <c r="C143" s="138" t="s">
        <v>29</v>
      </c>
      <c r="D143" s="17">
        <v>231</v>
      </c>
      <c r="E143" s="128"/>
      <c r="F143" s="123">
        <f>D143*E143</f>
        <v>0</v>
      </c>
      <c r="G143" s="97"/>
    </row>
    <row r="144" spans="1:7" x14ac:dyDescent="0.2">
      <c r="A144" s="84"/>
      <c r="B144" s="55"/>
      <c r="C144" s="138"/>
      <c r="D144" s="17"/>
      <c r="E144" s="128"/>
      <c r="F144" s="123"/>
      <c r="G144" s="97"/>
    </row>
    <row r="145" spans="1:7" ht="38.25" x14ac:dyDescent="0.2">
      <c r="A145" s="84" t="s">
        <v>157</v>
      </c>
      <c r="B145" s="55" t="s">
        <v>52</v>
      </c>
      <c r="C145" s="178" t="s">
        <v>29</v>
      </c>
      <c r="D145" s="123">
        <v>231</v>
      </c>
      <c r="E145" s="128"/>
      <c r="F145" s="123">
        <f>D145*E145</f>
        <v>0</v>
      </c>
      <c r="G145" s="97"/>
    </row>
    <row r="146" spans="1:7" x14ac:dyDescent="0.2">
      <c r="A146" s="84"/>
      <c r="B146" s="55"/>
      <c r="C146" s="163"/>
      <c r="D146" s="123"/>
      <c r="E146" s="128"/>
      <c r="F146" s="123"/>
      <c r="G146" s="97"/>
    </row>
    <row r="147" spans="1:7" x14ac:dyDescent="0.2">
      <c r="A147" s="84" t="s">
        <v>158</v>
      </c>
      <c r="B147" s="55" t="s">
        <v>189</v>
      </c>
      <c r="C147" s="163" t="s">
        <v>190</v>
      </c>
      <c r="D147" s="123">
        <v>20</v>
      </c>
      <c r="E147" s="128"/>
      <c r="F147" s="123">
        <f>D147*E147</f>
        <v>0</v>
      </c>
      <c r="G147" s="97"/>
    </row>
    <row r="148" spans="1:7" ht="13.5" thickBot="1" x14ac:dyDescent="0.25">
      <c r="A148" s="84"/>
      <c r="B148" s="55"/>
      <c r="C148" s="163"/>
      <c r="D148" s="176"/>
      <c r="E148" s="177"/>
      <c r="F148" s="176"/>
      <c r="G148" s="97"/>
    </row>
    <row r="149" spans="1:7" ht="14.25" thickTop="1" thickBot="1" x14ac:dyDescent="0.25">
      <c r="A149" s="83" t="s">
        <v>155</v>
      </c>
      <c r="B149" s="74" t="s">
        <v>28</v>
      </c>
      <c r="C149" s="161"/>
      <c r="D149" s="75"/>
      <c r="E149" s="76"/>
      <c r="F149" s="155">
        <f>SUM(F143:F148)</f>
        <v>0</v>
      </c>
      <c r="G149" s="97"/>
    </row>
    <row r="150" spans="1:7" ht="14.25" thickTop="1" thickBot="1" x14ac:dyDescent="0.25">
      <c r="A150" s="19"/>
      <c r="B150" s="23"/>
      <c r="C150" s="163"/>
      <c r="D150" s="7"/>
      <c r="E150" s="18"/>
      <c r="F150" s="17"/>
      <c r="G150" s="97"/>
    </row>
    <row r="151" spans="1:7" ht="13.5" thickBot="1" x14ac:dyDescent="0.25">
      <c r="A151" s="86"/>
      <c r="B151" s="73" t="s">
        <v>34</v>
      </c>
      <c r="C151" s="164"/>
      <c r="D151" s="70"/>
      <c r="E151" s="71"/>
      <c r="F151" s="157">
        <f>F149+F110+F88+F25+F139+F47</f>
        <v>0</v>
      </c>
      <c r="G151" s="97"/>
    </row>
    <row r="152" spans="1:7" x14ac:dyDescent="0.2">
      <c r="A152" s="197"/>
      <c r="B152" s="197"/>
      <c r="C152" s="198"/>
      <c r="D152" s="197"/>
      <c r="E152" s="197"/>
      <c r="F152" s="199"/>
      <c r="G152" s="97"/>
    </row>
    <row r="153" spans="1:7" x14ac:dyDescent="0.2">
      <c r="A153" s="197"/>
      <c r="B153" s="197"/>
      <c r="C153" s="198"/>
      <c r="D153" s="197"/>
      <c r="E153" s="197"/>
      <c r="F153" s="199"/>
      <c r="G153" s="165"/>
    </row>
    <row r="154" spans="1:7" x14ac:dyDescent="0.2">
      <c r="A154" s="197"/>
      <c r="B154" s="197"/>
      <c r="C154" s="198"/>
      <c r="D154" s="197"/>
      <c r="E154" s="197"/>
      <c r="F154" s="199"/>
      <c r="G154" s="165"/>
    </row>
    <row r="155" spans="1:7" x14ac:dyDescent="0.2">
      <c r="A155" s="197"/>
      <c r="B155" s="197"/>
      <c r="C155" s="198"/>
      <c r="D155" s="197"/>
      <c r="E155" s="197"/>
      <c r="F155" s="199"/>
      <c r="G155" s="165"/>
    </row>
    <row r="156" spans="1:7" x14ac:dyDescent="0.2">
      <c r="A156" s="197"/>
      <c r="B156" s="197"/>
      <c r="C156" s="198"/>
      <c r="D156" s="197"/>
      <c r="E156" s="197"/>
      <c r="F156" s="199"/>
      <c r="G156" s="165"/>
    </row>
    <row r="157" spans="1:7" x14ac:dyDescent="0.2">
      <c r="A157" s="197"/>
      <c r="B157" s="197"/>
      <c r="C157" s="198"/>
      <c r="D157" s="197"/>
      <c r="E157" s="197"/>
      <c r="F157" s="199"/>
      <c r="G157" s="165"/>
    </row>
    <row r="158" spans="1:7" x14ac:dyDescent="0.2">
      <c r="A158" s="197"/>
      <c r="B158" s="197"/>
      <c r="C158" s="198"/>
      <c r="D158" s="197"/>
      <c r="E158" s="197"/>
      <c r="F158" s="199"/>
      <c r="G158" s="165"/>
    </row>
    <row r="159" spans="1:7" x14ac:dyDescent="0.2">
      <c r="A159" s="197"/>
      <c r="B159" s="197"/>
      <c r="C159" s="198"/>
      <c r="D159" s="197"/>
      <c r="E159" s="197"/>
      <c r="F159" s="199"/>
      <c r="G159" s="165"/>
    </row>
    <row r="160" spans="1:7" x14ac:dyDescent="0.2">
      <c r="A160" s="197"/>
      <c r="B160" s="197"/>
      <c r="C160" s="198"/>
      <c r="D160" s="197"/>
      <c r="E160" s="197"/>
      <c r="F160" s="199"/>
      <c r="G160" s="165"/>
    </row>
    <row r="161" spans="1:7" x14ac:dyDescent="0.2">
      <c r="A161" s="197"/>
      <c r="B161" s="197"/>
      <c r="C161" s="198"/>
      <c r="D161" s="197"/>
      <c r="E161" s="197"/>
      <c r="F161" s="199"/>
      <c r="G161" s="165"/>
    </row>
    <row r="162" spans="1:7" x14ac:dyDescent="0.2">
      <c r="A162" s="197"/>
      <c r="B162" s="197"/>
      <c r="C162" s="198"/>
      <c r="D162" s="197"/>
      <c r="E162" s="197"/>
      <c r="F162" s="199"/>
      <c r="G162" s="165"/>
    </row>
    <row r="163" spans="1:7" x14ac:dyDescent="0.2">
      <c r="A163" s="197"/>
      <c r="B163" s="197"/>
      <c r="C163" s="198"/>
      <c r="D163" s="197"/>
      <c r="E163" s="197"/>
      <c r="F163" s="199"/>
      <c r="G163" s="165"/>
    </row>
    <row r="164" spans="1:7" x14ac:dyDescent="0.2">
      <c r="A164" s="197"/>
      <c r="B164" s="197"/>
      <c r="C164" s="198"/>
      <c r="D164" s="197"/>
      <c r="E164" s="197"/>
      <c r="F164" s="199"/>
      <c r="G164" s="165"/>
    </row>
    <row r="165" spans="1:7" x14ac:dyDescent="0.2">
      <c r="G165" s="165"/>
    </row>
    <row r="166" spans="1:7" x14ac:dyDescent="0.2">
      <c r="G166" s="165"/>
    </row>
    <row r="167" spans="1:7" x14ac:dyDescent="0.2">
      <c r="G167" s="165"/>
    </row>
    <row r="168" spans="1:7" x14ac:dyDescent="0.2">
      <c r="G168" s="165"/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Stran &amp;P od &amp;N</oddFooter>
  </headerFooter>
  <rowBreaks count="5" manualBreakCount="5">
    <brk id="25" max="16383" man="1"/>
    <brk id="57" max="16383" man="1"/>
    <brk id="80" max="16383" man="1"/>
    <brk id="110" max="6" man="1"/>
    <brk id="1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Zeros="0" view="pageBreakPreview" topLeftCell="A85" zoomScale="80" zoomScaleNormal="100" zoomScaleSheetLayoutView="80" workbookViewId="0">
      <selection activeCell="A57" sqref="A57:F57"/>
    </sheetView>
  </sheetViews>
  <sheetFormatPr defaultRowHeight="12.75" x14ac:dyDescent="0.2"/>
  <cols>
    <col min="2" max="2" width="37.140625" customWidth="1"/>
    <col min="4" max="4" width="11.28515625" customWidth="1"/>
    <col min="5" max="5" width="11.140625" customWidth="1"/>
    <col min="6" max="6" width="13" customWidth="1"/>
  </cols>
  <sheetData>
    <row r="1" spans="1:7" ht="35.25" customHeight="1" x14ac:dyDescent="0.2">
      <c r="A1" s="8"/>
      <c r="B1" s="47" t="s">
        <v>183</v>
      </c>
      <c r="C1" s="5"/>
      <c r="D1" s="17"/>
      <c r="E1" s="11"/>
      <c r="F1" s="15"/>
    </row>
    <row r="2" spans="1:7" ht="25.5" x14ac:dyDescent="0.2">
      <c r="A2" s="85" t="s">
        <v>17</v>
      </c>
      <c r="B2" s="33" t="s">
        <v>18</v>
      </c>
      <c r="C2" s="33" t="s">
        <v>23</v>
      </c>
      <c r="D2" s="33" t="s">
        <v>24</v>
      </c>
      <c r="E2" s="33" t="s">
        <v>25</v>
      </c>
      <c r="F2" s="33" t="s">
        <v>26</v>
      </c>
    </row>
    <row r="3" spans="1:7" x14ac:dyDescent="0.2">
      <c r="A3" s="1"/>
      <c r="B3" s="13"/>
      <c r="C3" s="16"/>
      <c r="D3" s="9"/>
      <c r="E3" s="11"/>
      <c r="F3" s="15"/>
    </row>
    <row r="4" spans="1:7" x14ac:dyDescent="0.2">
      <c r="A4" s="48" t="s">
        <v>5</v>
      </c>
      <c r="B4" s="54" t="s">
        <v>1</v>
      </c>
      <c r="C4" s="60"/>
      <c r="D4" s="49"/>
      <c r="E4" s="62"/>
      <c r="F4" s="49"/>
      <c r="G4" s="97"/>
    </row>
    <row r="5" spans="1:7" x14ac:dyDescent="0.2">
      <c r="A5" s="84"/>
      <c r="B5" s="55"/>
      <c r="C5" s="61"/>
      <c r="D5" s="17"/>
      <c r="E5" s="63"/>
      <c r="F5" s="17"/>
      <c r="G5" s="97"/>
    </row>
    <row r="6" spans="1:7" ht="54.75" customHeight="1" x14ac:dyDescent="0.2">
      <c r="A6" s="84" t="s">
        <v>57</v>
      </c>
      <c r="B6" s="190" t="s">
        <v>87</v>
      </c>
      <c r="C6" s="138" t="s">
        <v>29</v>
      </c>
      <c r="D6" s="17">
        <v>55</v>
      </c>
      <c r="E6" s="64"/>
      <c r="F6" s="17">
        <f>D6*E6</f>
        <v>0</v>
      </c>
      <c r="G6" s="97"/>
    </row>
    <row r="7" spans="1:7" x14ac:dyDescent="0.2">
      <c r="A7" s="84"/>
      <c r="B7" s="55"/>
      <c r="C7" s="138"/>
      <c r="D7" s="17"/>
      <c r="E7" s="64"/>
      <c r="F7" s="17"/>
      <c r="G7" s="97"/>
    </row>
    <row r="8" spans="1:7" ht="30.75" customHeight="1" x14ac:dyDescent="0.2">
      <c r="A8" s="84" t="s">
        <v>58</v>
      </c>
      <c r="B8" s="55" t="s">
        <v>33</v>
      </c>
      <c r="C8" s="138" t="s">
        <v>2</v>
      </c>
      <c r="D8" s="17">
        <v>3</v>
      </c>
      <c r="E8" s="64"/>
      <c r="F8" s="17">
        <f>D8*E8</f>
        <v>0</v>
      </c>
      <c r="G8" s="97"/>
    </row>
    <row r="9" spans="1:7" x14ac:dyDescent="0.2">
      <c r="A9" s="84"/>
      <c r="B9" s="55"/>
      <c r="C9" s="138"/>
      <c r="D9" s="17"/>
      <c r="E9" s="64"/>
      <c r="F9" s="17"/>
      <c r="G9" s="97"/>
    </row>
    <row r="10" spans="1:7" ht="115.5" customHeight="1" x14ac:dyDescent="0.2">
      <c r="A10" s="84" t="s">
        <v>59</v>
      </c>
      <c r="B10" s="120" t="s">
        <v>133</v>
      </c>
      <c r="C10" s="138"/>
      <c r="D10" s="3"/>
      <c r="E10" s="64"/>
      <c r="F10" s="17"/>
      <c r="G10" s="97"/>
    </row>
    <row r="11" spans="1:7" x14ac:dyDescent="0.2">
      <c r="A11" s="84"/>
      <c r="B11" s="55" t="s">
        <v>10</v>
      </c>
      <c r="C11" s="138" t="s">
        <v>2</v>
      </c>
      <c r="D11" s="17">
        <v>1</v>
      </c>
      <c r="E11" s="64"/>
      <c r="F11" s="17">
        <f t="shared" ref="F11:F15" si="0">D11*E11</f>
        <v>0</v>
      </c>
      <c r="G11" s="97"/>
    </row>
    <row r="12" spans="1:7" x14ac:dyDescent="0.2">
      <c r="A12" s="84"/>
      <c r="B12" s="56" t="s">
        <v>11</v>
      </c>
      <c r="C12" s="138" t="s">
        <v>2</v>
      </c>
      <c r="D12" s="17">
        <v>1</v>
      </c>
      <c r="E12" s="64"/>
      <c r="F12" s="17">
        <f t="shared" si="0"/>
        <v>0</v>
      </c>
      <c r="G12" s="97"/>
    </row>
    <row r="13" spans="1:7" ht="18.75" customHeight="1" x14ac:dyDescent="0.2">
      <c r="A13" s="84"/>
      <c r="B13" s="56" t="s">
        <v>86</v>
      </c>
      <c r="C13" s="138" t="s">
        <v>2</v>
      </c>
      <c r="D13" s="17">
        <v>1</v>
      </c>
      <c r="E13" s="64"/>
      <c r="F13" s="17">
        <f t="shared" si="0"/>
        <v>0</v>
      </c>
      <c r="G13" s="97"/>
    </row>
    <row r="14" spans="1:7" ht="19.5" customHeight="1" x14ac:dyDescent="0.2">
      <c r="A14" s="84"/>
      <c r="B14" s="55" t="s">
        <v>14</v>
      </c>
      <c r="C14" s="138" t="s">
        <v>2</v>
      </c>
      <c r="D14" s="17">
        <v>1</v>
      </c>
      <c r="E14" s="64"/>
      <c r="F14" s="17">
        <f t="shared" si="0"/>
        <v>0</v>
      </c>
      <c r="G14" s="97"/>
    </row>
    <row r="15" spans="1:7" ht="19.5" customHeight="1" x14ac:dyDescent="0.2">
      <c r="A15" s="84"/>
      <c r="B15" s="55" t="s">
        <v>35</v>
      </c>
      <c r="C15" s="138" t="s">
        <v>2</v>
      </c>
      <c r="D15" s="17">
        <v>1</v>
      </c>
      <c r="E15" s="64"/>
      <c r="F15" s="17">
        <f t="shared" si="0"/>
        <v>0</v>
      </c>
      <c r="G15" s="97"/>
    </row>
    <row r="16" spans="1:7" x14ac:dyDescent="0.2">
      <c r="A16" s="84"/>
      <c r="B16" s="55"/>
      <c r="C16" s="138"/>
      <c r="D16" s="17"/>
      <c r="E16" s="64"/>
      <c r="F16" s="17"/>
      <c r="G16" s="97"/>
    </row>
    <row r="17" spans="1:7" ht="102.75" customHeight="1" x14ac:dyDescent="0.2">
      <c r="A17" s="84" t="s">
        <v>60</v>
      </c>
      <c r="B17" s="100" t="s">
        <v>95</v>
      </c>
      <c r="C17" s="138" t="s">
        <v>2</v>
      </c>
      <c r="D17" s="17">
        <v>2</v>
      </c>
      <c r="E17" s="64"/>
      <c r="F17" s="17">
        <f>D17*E17</f>
        <v>0</v>
      </c>
      <c r="G17" s="97"/>
    </row>
    <row r="18" spans="1:7" x14ac:dyDescent="0.2">
      <c r="A18" s="84"/>
      <c r="B18" s="55"/>
      <c r="C18" s="138"/>
      <c r="D18" s="17"/>
      <c r="E18" s="64"/>
      <c r="F18" s="17"/>
      <c r="G18" s="97"/>
    </row>
    <row r="19" spans="1:7" ht="106.5" customHeight="1" x14ac:dyDescent="0.2">
      <c r="A19" s="84" t="s">
        <v>61</v>
      </c>
      <c r="B19" s="55" t="s">
        <v>54</v>
      </c>
      <c r="C19" s="138" t="s">
        <v>4</v>
      </c>
      <c r="D19" s="17">
        <v>330</v>
      </c>
      <c r="E19" s="64"/>
      <c r="F19" s="17">
        <f>D19*E19</f>
        <v>0</v>
      </c>
      <c r="G19" s="97"/>
    </row>
    <row r="20" spans="1:7" x14ac:dyDescent="0.2">
      <c r="A20" s="84"/>
      <c r="B20" s="94"/>
      <c r="C20" s="138"/>
      <c r="D20" s="17"/>
      <c r="E20" s="64"/>
      <c r="F20" s="17"/>
      <c r="G20" s="97"/>
    </row>
    <row r="21" spans="1:7" ht="53.25" customHeight="1" x14ac:dyDescent="0.2">
      <c r="A21" s="90" t="s">
        <v>89</v>
      </c>
      <c r="B21" s="190" t="s">
        <v>88</v>
      </c>
      <c r="C21" s="139" t="s">
        <v>2</v>
      </c>
      <c r="D21" s="91">
        <v>1</v>
      </c>
      <c r="E21" s="92"/>
      <c r="F21" s="99">
        <f>D21*E21</f>
        <v>0</v>
      </c>
      <c r="G21" s="97"/>
    </row>
    <row r="22" spans="1:7" x14ac:dyDescent="0.2">
      <c r="A22" s="90"/>
      <c r="B22" s="190"/>
      <c r="C22" s="139"/>
      <c r="D22" s="95"/>
      <c r="E22" s="92"/>
      <c r="F22" s="154"/>
      <c r="G22" s="97"/>
    </row>
    <row r="23" spans="1:7" ht="53.25" customHeight="1" x14ac:dyDescent="0.2">
      <c r="A23" s="90" t="s">
        <v>91</v>
      </c>
      <c r="B23" s="191" t="s">
        <v>90</v>
      </c>
      <c r="C23" s="139" t="s">
        <v>2</v>
      </c>
      <c r="D23" s="91">
        <v>2</v>
      </c>
      <c r="E23" s="92"/>
      <c r="F23" s="99">
        <f>D23*E23</f>
        <v>0</v>
      </c>
      <c r="G23" s="97"/>
    </row>
    <row r="24" spans="1:7" x14ac:dyDescent="0.2">
      <c r="A24" s="90"/>
      <c r="B24" s="191"/>
      <c r="C24" s="139"/>
      <c r="D24" s="95"/>
      <c r="E24" s="92"/>
      <c r="F24" s="154"/>
      <c r="G24" s="97"/>
    </row>
    <row r="25" spans="1:7" ht="60.75" customHeight="1" x14ac:dyDescent="0.2">
      <c r="A25" s="101" t="s">
        <v>93</v>
      </c>
      <c r="B25" s="102" t="s">
        <v>96</v>
      </c>
      <c r="C25" s="140"/>
      <c r="D25" s="103"/>
      <c r="E25" s="104"/>
      <c r="F25" s="156"/>
      <c r="G25" s="97"/>
    </row>
    <row r="26" spans="1:7" ht="21" customHeight="1" x14ac:dyDescent="0.2">
      <c r="A26" s="101"/>
      <c r="B26" s="102" t="s">
        <v>97</v>
      </c>
      <c r="C26" s="140" t="s">
        <v>2</v>
      </c>
      <c r="D26" s="103">
        <v>1</v>
      </c>
      <c r="E26" s="104"/>
      <c r="F26" s="151">
        <f>D26*E26</f>
        <v>0</v>
      </c>
      <c r="G26" s="97"/>
    </row>
    <row r="27" spans="1:7" x14ac:dyDescent="0.2">
      <c r="A27" s="243"/>
      <c r="B27" s="244"/>
      <c r="C27" s="251"/>
      <c r="D27" s="252"/>
      <c r="E27" s="253"/>
      <c r="F27" s="254"/>
      <c r="G27" s="97"/>
    </row>
    <row r="28" spans="1:7" ht="68.25" customHeight="1" x14ac:dyDescent="0.2">
      <c r="A28" s="101" t="s">
        <v>100</v>
      </c>
      <c r="B28" s="102" t="s">
        <v>203</v>
      </c>
      <c r="C28" s="140" t="s">
        <v>2</v>
      </c>
      <c r="D28" s="103">
        <v>4</v>
      </c>
      <c r="E28" s="104"/>
      <c r="F28" s="151">
        <f>D28*E28</f>
        <v>0</v>
      </c>
      <c r="G28" s="97"/>
    </row>
    <row r="29" spans="1:7" ht="13.5" thickBot="1" x14ac:dyDescent="0.25">
      <c r="A29" s="90"/>
      <c r="B29" s="191"/>
      <c r="C29" s="193"/>
      <c r="D29" s="202"/>
      <c r="E29" s="195"/>
      <c r="F29" s="203"/>
      <c r="G29" s="97"/>
    </row>
    <row r="30" spans="1:7" ht="14.25" thickTop="1" thickBot="1" x14ac:dyDescent="0.25">
      <c r="A30" s="83" t="s">
        <v>5</v>
      </c>
      <c r="B30" s="87" t="s">
        <v>27</v>
      </c>
      <c r="C30" s="161"/>
      <c r="D30" s="88"/>
      <c r="E30" s="89"/>
      <c r="F30" s="155">
        <f>SUM(F6:F28)</f>
        <v>0</v>
      </c>
      <c r="G30" s="97"/>
    </row>
    <row r="31" spans="1:7" ht="13.5" thickTop="1" x14ac:dyDescent="0.2">
      <c r="A31" s="53"/>
      <c r="B31" s="105"/>
      <c r="C31" s="138"/>
      <c r="D31" s="5"/>
      <c r="E31" s="106"/>
      <c r="F31" s="146"/>
      <c r="G31" s="97"/>
    </row>
    <row r="32" spans="1:7" x14ac:dyDescent="0.2">
      <c r="A32" s="53" t="s">
        <v>6</v>
      </c>
      <c r="B32" s="107" t="s">
        <v>103</v>
      </c>
      <c r="C32" s="138"/>
      <c r="D32" s="5"/>
      <c r="E32" s="106"/>
      <c r="F32" s="146"/>
      <c r="G32" s="97"/>
    </row>
    <row r="33" spans="1:7" x14ac:dyDescent="0.2">
      <c r="A33" s="53"/>
      <c r="B33" s="105"/>
      <c r="C33" s="138"/>
      <c r="D33" s="5"/>
      <c r="E33" s="106"/>
      <c r="F33" s="146"/>
      <c r="G33" s="97"/>
    </row>
    <row r="34" spans="1:7" ht="45.75" customHeight="1" x14ac:dyDescent="0.2">
      <c r="A34" s="101" t="s">
        <v>62</v>
      </c>
      <c r="B34" s="55" t="s">
        <v>134</v>
      </c>
      <c r="C34" s="140" t="s">
        <v>29</v>
      </c>
      <c r="D34" s="103">
        <v>10</v>
      </c>
      <c r="E34" s="104"/>
      <c r="F34" s="151">
        <f>D34*E34</f>
        <v>0</v>
      </c>
      <c r="G34" s="97"/>
    </row>
    <row r="35" spans="1:7" x14ac:dyDescent="0.2">
      <c r="A35" s="53"/>
      <c r="B35" s="105"/>
      <c r="C35" s="138"/>
      <c r="D35" s="5"/>
      <c r="E35" s="106"/>
      <c r="F35" s="146"/>
      <c r="G35" s="97"/>
    </row>
    <row r="36" spans="1:7" x14ac:dyDescent="0.2">
      <c r="A36" s="101" t="s">
        <v>63</v>
      </c>
      <c r="B36" s="102" t="s">
        <v>104</v>
      </c>
      <c r="C36" s="140" t="s">
        <v>29</v>
      </c>
      <c r="D36" s="103">
        <v>3</v>
      </c>
      <c r="E36" s="104"/>
      <c r="F36" s="151">
        <f>D36*E36</f>
        <v>0</v>
      </c>
      <c r="G36" s="97"/>
    </row>
    <row r="37" spans="1:7" x14ac:dyDescent="0.2">
      <c r="A37" s="101"/>
      <c r="B37" s="108"/>
      <c r="C37" s="140"/>
      <c r="D37" s="103"/>
      <c r="E37" s="104"/>
      <c r="F37" s="156"/>
      <c r="G37" s="97"/>
    </row>
    <row r="38" spans="1:7" ht="67.5" customHeight="1" x14ac:dyDescent="0.2">
      <c r="A38" s="101" t="s">
        <v>64</v>
      </c>
      <c r="B38" s="108" t="s">
        <v>141</v>
      </c>
      <c r="C38" s="140" t="s">
        <v>3</v>
      </c>
      <c r="D38" s="103">
        <v>1</v>
      </c>
      <c r="E38" s="104"/>
      <c r="F38" s="151">
        <f>D38*E38</f>
        <v>0</v>
      </c>
      <c r="G38" s="97"/>
    </row>
    <row r="39" spans="1:7" x14ac:dyDescent="0.2">
      <c r="A39" s="53"/>
      <c r="B39" s="105"/>
      <c r="C39" s="138"/>
      <c r="D39" s="5"/>
      <c r="E39" s="106"/>
      <c r="F39" s="146"/>
      <c r="G39" s="97"/>
    </row>
    <row r="40" spans="1:7" ht="69.75" customHeight="1" x14ac:dyDescent="0.2">
      <c r="A40" s="84" t="s">
        <v>65</v>
      </c>
      <c r="B40" s="114" t="s">
        <v>112</v>
      </c>
      <c r="C40" s="115" t="s">
        <v>4</v>
      </c>
      <c r="D40" s="122">
        <v>55</v>
      </c>
      <c r="E40" s="122"/>
      <c r="F40" s="153">
        <f t="shared" ref="F40" si="1">E40*D40</f>
        <v>0</v>
      </c>
      <c r="G40" s="97"/>
    </row>
    <row r="41" spans="1:7" x14ac:dyDescent="0.2">
      <c r="A41" s="113"/>
      <c r="B41" s="114"/>
      <c r="C41" s="115"/>
      <c r="D41" s="122"/>
      <c r="E41" s="122"/>
      <c r="F41" s="153"/>
      <c r="G41" s="97"/>
    </row>
    <row r="42" spans="1:7" ht="21.75" customHeight="1" x14ac:dyDescent="0.2">
      <c r="A42" s="84" t="s">
        <v>66</v>
      </c>
      <c r="B42" s="114" t="s">
        <v>116</v>
      </c>
      <c r="C42" s="115" t="s">
        <v>2</v>
      </c>
      <c r="D42" s="122">
        <v>5</v>
      </c>
      <c r="E42" s="122"/>
      <c r="F42" s="153">
        <f t="shared" ref="F42" si="2">E42*D42</f>
        <v>0</v>
      </c>
      <c r="G42" s="97"/>
    </row>
    <row r="43" spans="1:7" ht="13.5" thickBot="1" x14ac:dyDescent="0.25">
      <c r="A43" s="113"/>
      <c r="B43" s="114"/>
      <c r="C43" s="115"/>
      <c r="D43" s="122"/>
      <c r="E43" s="122"/>
      <c r="F43" s="153"/>
      <c r="G43" s="97"/>
    </row>
    <row r="44" spans="1:7" ht="14.25" thickTop="1" thickBot="1" x14ac:dyDescent="0.25">
      <c r="A44" s="83" t="s">
        <v>6</v>
      </c>
      <c r="B44" s="87" t="s">
        <v>108</v>
      </c>
      <c r="C44" s="161"/>
      <c r="D44" s="88"/>
      <c r="E44" s="89"/>
      <c r="F44" s="155">
        <f>SUM(F31:F42)</f>
        <v>0</v>
      </c>
      <c r="G44" s="97"/>
    </row>
    <row r="45" spans="1:7" ht="13.5" thickTop="1" x14ac:dyDescent="0.2">
      <c r="A45" s="84"/>
      <c r="B45" s="57"/>
      <c r="C45" s="138"/>
      <c r="D45" s="5"/>
      <c r="E45" s="65"/>
      <c r="F45" s="146"/>
      <c r="G45" s="97"/>
    </row>
    <row r="46" spans="1:7" ht="23.25" customHeight="1" x14ac:dyDescent="0.2">
      <c r="A46" s="53" t="s">
        <v>7</v>
      </c>
      <c r="B46" s="58" t="s">
        <v>39</v>
      </c>
      <c r="C46" s="138"/>
      <c r="D46" s="17"/>
      <c r="E46" s="63"/>
      <c r="F46" s="17"/>
      <c r="G46" s="97"/>
    </row>
    <row r="47" spans="1:7" x14ac:dyDescent="0.2">
      <c r="A47" s="84"/>
      <c r="B47" s="55"/>
      <c r="C47" s="138"/>
      <c r="D47" s="17"/>
      <c r="E47" s="63"/>
      <c r="F47" s="17"/>
      <c r="G47" s="97"/>
    </row>
    <row r="48" spans="1:7" ht="44.25" customHeight="1" x14ac:dyDescent="0.2">
      <c r="A48" s="84" t="s">
        <v>72</v>
      </c>
      <c r="B48" s="132" t="s">
        <v>30</v>
      </c>
      <c r="C48" s="138" t="s">
        <v>3</v>
      </c>
      <c r="D48" s="17">
        <v>22</v>
      </c>
      <c r="E48" s="64"/>
      <c r="F48" s="17">
        <f>D48*E48</f>
        <v>0</v>
      </c>
      <c r="G48" s="97"/>
    </row>
    <row r="49" spans="1:7" x14ac:dyDescent="0.2">
      <c r="A49" s="84"/>
      <c r="B49" s="55"/>
      <c r="C49" s="138"/>
      <c r="D49" s="17"/>
      <c r="E49" s="64"/>
      <c r="F49" s="17"/>
      <c r="G49" s="97"/>
    </row>
    <row r="50" spans="1:7" ht="81.75" customHeight="1" x14ac:dyDescent="0.2">
      <c r="A50" s="182" t="s">
        <v>73</v>
      </c>
      <c r="B50" s="55" t="s">
        <v>204</v>
      </c>
      <c r="C50" s="138" t="s">
        <v>3</v>
      </c>
      <c r="D50" s="17">
        <v>140</v>
      </c>
      <c r="E50" s="64"/>
      <c r="F50" s="17">
        <f>D50*E50</f>
        <v>0</v>
      </c>
      <c r="G50" s="97"/>
    </row>
    <row r="51" spans="1:7" x14ac:dyDescent="0.2">
      <c r="A51" s="182"/>
      <c r="B51" s="55"/>
      <c r="C51" s="138"/>
      <c r="D51" s="17"/>
      <c r="E51" s="64"/>
      <c r="F51" s="17"/>
      <c r="G51" s="97"/>
    </row>
    <row r="52" spans="1:7" ht="72" customHeight="1" x14ac:dyDescent="0.2">
      <c r="A52" s="182" t="s">
        <v>74</v>
      </c>
      <c r="B52" s="55" t="s">
        <v>205</v>
      </c>
      <c r="C52" s="138" t="s">
        <v>3</v>
      </c>
      <c r="D52" s="17">
        <v>3</v>
      </c>
      <c r="E52" s="64"/>
      <c r="F52" s="17">
        <f>D52*E52</f>
        <v>0</v>
      </c>
      <c r="G52" s="97"/>
    </row>
    <row r="53" spans="1:7" x14ac:dyDescent="0.2">
      <c r="A53" s="182"/>
      <c r="B53" s="55"/>
      <c r="C53" s="138"/>
      <c r="D53" s="17"/>
      <c r="E53" s="64"/>
      <c r="F53" s="17"/>
      <c r="G53" s="97"/>
    </row>
    <row r="54" spans="1:7" ht="45" customHeight="1" x14ac:dyDescent="0.2">
      <c r="A54" s="182" t="s">
        <v>75</v>
      </c>
      <c r="B54" s="55" t="s">
        <v>37</v>
      </c>
      <c r="C54" s="138" t="s">
        <v>4</v>
      </c>
      <c r="D54" s="17">
        <v>66</v>
      </c>
      <c r="E54" s="64"/>
      <c r="F54" s="17">
        <f>D54*E54</f>
        <v>0</v>
      </c>
      <c r="G54" s="97"/>
    </row>
    <row r="55" spans="1:7" ht="17.25" customHeight="1" x14ac:dyDescent="0.2">
      <c r="A55" s="182"/>
      <c r="B55" s="55"/>
      <c r="C55" s="138"/>
      <c r="D55" s="17"/>
      <c r="E55" s="64"/>
      <c r="F55" s="17"/>
      <c r="G55" s="97"/>
    </row>
    <row r="56" spans="1:7" ht="66" customHeight="1" x14ac:dyDescent="0.2">
      <c r="A56" s="183" t="s">
        <v>113</v>
      </c>
      <c r="B56" s="180" t="s">
        <v>196</v>
      </c>
      <c r="C56" s="184" t="s">
        <v>3</v>
      </c>
      <c r="D56" s="181">
        <v>7</v>
      </c>
      <c r="E56" s="185"/>
      <c r="F56" s="186">
        <f>D56*E56</f>
        <v>0</v>
      </c>
      <c r="G56" s="97"/>
    </row>
    <row r="57" spans="1:7" ht="17.25" customHeight="1" x14ac:dyDescent="0.2">
      <c r="A57" s="255"/>
      <c r="B57" s="232"/>
      <c r="C57" s="233"/>
      <c r="D57" s="234"/>
      <c r="E57" s="235"/>
      <c r="F57" s="236"/>
      <c r="G57" s="97"/>
    </row>
    <row r="58" spans="1:7" ht="52.5" customHeight="1" x14ac:dyDescent="0.2">
      <c r="A58" s="183" t="s">
        <v>109</v>
      </c>
      <c r="B58" s="180" t="s">
        <v>197</v>
      </c>
      <c r="C58" s="184" t="s">
        <v>3</v>
      </c>
      <c r="D58" s="181">
        <v>67</v>
      </c>
      <c r="E58" s="185"/>
      <c r="F58" s="186">
        <f>D58*E58</f>
        <v>0</v>
      </c>
      <c r="G58" s="97"/>
    </row>
    <row r="59" spans="1:7" x14ac:dyDescent="0.2">
      <c r="A59" s="182"/>
      <c r="B59" s="55"/>
      <c r="C59" s="138"/>
      <c r="D59" s="17"/>
      <c r="E59" s="64"/>
      <c r="F59" s="17"/>
      <c r="G59" s="97"/>
    </row>
    <row r="60" spans="1:7" ht="57" customHeight="1" x14ac:dyDescent="0.2">
      <c r="A60" s="182" t="s">
        <v>111</v>
      </c>
      <c r="B60" s="55" t="s">
        <v>32</v>
      </c>
      <c r="C60" s="138" t="s">
        <v>3</v>
      </c>
      <c r="D60" s="17">
        <v>75</v>
      </c>
      <c r="E60" s="64"/>
      <c r="F60" s="17">
        <f>D60*E60</f>
        <v>0</v>
      </c>
      <c r="G60" s="97"/>
    </row>
    <row r="61" spans="1:7" x14ac:dyDescent="0.2">
      <c r="A61" s="182"/>
      <c r="B61" s="55"/>
      <c r="C61" s="138"/>
      <c r="D61" s="17"/>
      <c r="E61" s="64"/>
      <c r="F61" s="17"/>
      <c r="G61" s="97"/>
    </row>
    <row r="62" spans="1:7" ht="60" customHeight="1" x14ac:dyDescent="0.2">
      <c r="A62" s="182" t="s">
        <v>136</v>
      </c>
      <c r="B62" s="55" t="s">
        <v>36</v>
      </c>
      <c r="C62" s="138" t="s">
        <v>3</v>
      </c>
      <c r="D62" s="17">
        <v>68</v>
      </c>
      <c r="E62" s="64"/>
      <c r="F62" s="17">
        <f>D62*E62</f>
        <v>0</v>
      </c>
      <c r="G62" s="97"/>
    </row>
    <row r="63" spans="1:7" x14ac:dyDescent="0.2">
      <c r="A63" s="84"/>
      <c r="B63" s="55"/>
      <c r="C63" s="138"/>
      <c r="D63" s="17"/>
      <c r="E63" s="64"/>
      <c r="F63" s="17"/>
      <c r="G63" s="97"/>
    </row>
    <row r="64" spans="1:7" ht="81.75" customHeight="1" x14ac:dyDescent="0.2">
      <c r="A64" s="84" t="s">
        <v>137</v>
      </c>
      <c r="B64" s="55" t="s">
        <v>195</v>
      </c>
      <c r="C64" s="138" t="s">
        <v>3</v>
      </c>
      <c r="D64" s="17">
        <v>2</v>
      </c>
      <c r="E64" s="64"/>
      <c r="F64" s="17">
        <f>D64*E64</f>
        <v>0</v>
      </c>
      <c r="G64" s="97"/>
    </row>
    <row r="65" spans="1:7" x14ac:dyDescent="0.2">
      <c r="A65" s="84"/>
      <c r="B65" s="55"/>
      <c r="C65" s="138"/>
      <c r="D65" s="17"/>
      <c r="E65" s="64"/>
      <c r="F65" s="17"/>
      <c r="G65" s="97"/>
    </row>
    <row r="66" spans="1:7" ht="97.5" customHeight="1" x14ac:dyDescent="0.2">
      <c r="A66" s="84" t="s">
        <v>138</v>
      </c>
      <c r="B66" s="55" t="s">
        <v>142</v>
      </c>
      <c r="C66" s="138"/>
      <c r="D66" s="17"/>
      <c r="E66" s="64"/>
      <c r="F66" s="17"/>
      <c r="G66" s="97"/>
    </row>
    <row r="67" spans="1:7" x14ac:dyDescent="0.2">
      <c r="A67" s="84"/>
      <c r="B67" s="55" t="s">
        <v>46</v>
      </c>
      <c r="C67" s="138" t="s">
        <v>4</v>
      </c>
      <c r="D67" s="17">
        <v>10</v>
      </c>
      <c r="E67" s="64"/>
      <c r="F67" s="17">
        <f>D67*E67</f>
        <v>0</v>
      </c>
      <c r="G67" s="97"/>
    </row>
    <row r="68" spans="1:7" x14ac:dyDescent="0.2">
      <c r="A68" s="84"/>
      <c r="B68" s="55"/>
      <c r="C68" s="138"/>
      <c r="D68" s="17"/>
      <c r="E68" s="64"/>
      <c r="F68" s="17"/>
      <c r="G68" s="97"/>
    </row>
    <row r="69" spans="1:7" ht="62.25" customHeight="1" x14ac:dyDescent="0.2">
      <c r="A69" s="84" t="s">
        <v>76</v>
      </c>
      <c r="B69" s="55" t="s">
        <v>31</v>
      </c>
      <c r="C69" s="138" t="s">
        <v>4</v>
      </c>
      <c r="D69" s="17">
        <v>110</v>
      </c>
      <c r="E69" s="128"/>
      <c r="F69" s="131">
        <f>D69*E69</f>
        <v>0</v>
      </c>
      <c r="G69" s="97"/>
    </row>
    <row r="70" spans="1:7" x14ac:dyDescent="0.2">
      <c r="A70" s="84"/>
      <c r="B70" s="55"/>
      <c r="C70" s="138"/>
      <c r="D70" s="17"/>
      <c r="E70" s="128"/>
      <c r="F70" s="131"/>
      <c r="G70" s="97"/>
    </row>
    <row r="71" spans="1:7" ht="66.75" customHeight="1" x14ac:dyDescent="0.2">
      <c r="A71" s="90" t="s">
        <v>77</v>
      </c>
      <c r="B71" s="191" t="s">
        <v>94</v>
      </c>
      <c r="C71" s="141" t="s">
        <v>2</v>
      </c>
      <c r="D71" s="91">
        <v>2</v>
      </c>
      <c r="E71" s="98"/>
      <c r="F71" s="99">
        <f>D71*E71</f>
        <v>0</v>
      </c>
      <c r="G71" s="97"/>
    </row>
    <row r="72" spans="1:7" x14ac:dyDescent="0.2">
      <c r="A72" s="90"/>
      <c r="B72" s="191"/>
      <c r="C72" s="141"/>
      <c r="D72" s="91"/>
      <c r="E72" s="98"/>
      <c r="F72" s="99"/>
      <c r="G72" s="97"/>
    </row>
    <row r="73" spans="1:7" ht="53.25" customHeight="1" x14ac:dyDescent="0.2">
      <c r="A73" s="110" t="s">
        <v>78</v>
      </c>
      <c r="B73" s="114" t="s">
        <v>140</v>
      </c>
      <c r="C73" s="142" t="s">
        <v>29</v>
      </c>
      <c r="D73" s="111">
        <v>5</v>
      </c>
      <c r="E73" s="129"/>
      <c r="F73" s="151">
        <f>D73*E73</f>
        <v>0</v>
      </c>
      <c r="G73" s="97"/>
    </row>
    <row r="74" spans="1:7" ht="18.75" customHeight="1" x14ac:dyDescent="0.2">
      <c r="A74" s="90"/>
      <c r="B74" s="191"/>
      <c r="C74" s="141"/>
      <c r="D74" s="91"/>
      <c r="E74" s="98"/>
      <c r="F74" s="99"/>
      <c r="G74" s="97"/>
    </row>
    <row r="75" spans="1:7" ht="57.75" customHeight="1" x14ac:dyDescent="0.2">
      <c r="A75" s="110" t="s">
        <v>79</v>
      </c>
      <c r="B75" s="114" t="s">
        <v>166</v>
      </c>
      <c r="C75" s="142" t="s">
        <v>29</v>
      </c>
      <c r="D75" s="111">
        <v>5</v>
      </c>
      <c r="E75" s="129"/>
      <c r="F75" s="151">
        <f>D75*E75</f>
        <v>0</v>
      </c>
      <c r="G75" s="97"/>
    </row>
    <row r="76" spans="1:7" ht="13.5" thickBot="1" x14ac:dyDescent="0.25">
      <c r="A76" s="125"/>
      <c r="B76" s="126"/>
      <c r="C76" s="143"/>
      <c r="D76" s="127"/>
      <c r="E76" s="130"/>
      <c r="F76" s="152"/>
      <c r="G76" s="97"/>
    </row>
    <row r="77" spans="1:7" ht="14.25" thickTop="1" thickBot="1" x14ac:dyDescent="0.25">
      <c r="A77" s="124" t="s">
        <v>7</v>
      </c>
      <c r="B77" s="67" t="s">
        <v>40</v>
      </c>
      <c r="C77" s="162"/>
      <c r="D77" s="68"/>
      <c r="E77" s="69"/>
      <c r="F77" s="145">
        <f>SUM(F48:F75)</f>
        <v>0</v>
      </c>
      <c r="G77" s="97"/>
    </row>
    <row r="78" spans="1:7" ht="13.5" thickTop="1" x14ac:dyDescent="0.2">
      <c r="A78" s="84"/>
      <c r="B78" s="59"/>
      <c r="C78" s="138"/>
      <c r="D78" s="7"/>
      <c r="E78" s="66"/>
      <c r="F78" s="146"/>
      <c r="G78" s="97"/>
    </row>
    <row r="79" spans="1:7" x14ac:dyDescent="0.2">
      <c r="A79" s="53" t="s">
        <v>8</v>
      </c>
      <c r="B79" s="58" t="s">
        <v>41</v>
      </c>
      <c r="C79" s="138"/>
      <c r="D79" s="7"/>
      <c r="E79" s="66"/>
      <c r="F79" s="146"/>
      <c r="G79" s="97"/>
    </row>
    <row r="80" spans="1:7" x14ac:dyDescent="0.2">
      <c r="A80" s="208"/>
      <c r="B80" s="58"/>
      <c r="C80" s="138"/>
      <c r="D80" s="7"/>
      <c r="E80" s="66"/>
      <c r="F80" s="146"/>
      <c r="G80" s="97"/>
    </row>
    <row r="81" spans="1:7" ht="82.5" customHeight="1" x14ac:dyDescent="0.2">
      <c r="A81" s="136" t="s">
        <v>83</v>
      </c>
      <c r="B81" s="133" t="s">
        <v>206</v>
      </c>
      <c r="C81" s="134" t="s">
        <v>29</v>
      </c>
      <c r="D81" s="187">
        <v>19</v>
      </c>
      <c r="E81" s="204"/>
      <c r="F81" s="170">
        <f>D81*E81</f>
        <v>0</v>
      </c>
      <c r="G81" s="97"/>
    </row>
    <row r="82" spans="1:7" ht="18" customHeight="1" x14ac:dyDescent="0.2">
      <c r="A82" s="201"/>
      <c r="B82" s="55"/>
      <c r="C82" s="138"/>
      <c r="D82" s="188"/>
      <c r="E82" s="64"/>
      <c r="F82" s="188"/>
      <c r="G82" s="97"/>
    </row>
    <row r="83" spans="1:7" ht="96.75" customHeight="1" x14ac:dyDescent="0.2">
      <c r="A83" s="136" t="s">
        <v>84</v>
      </c>
      <c r="B83" s="133" t="s">
        <v>207</v>
      </c>
      <c r="C83" s="171" t="s">
        <v>29</v>
      </c>
      <c r="D83" s="135">
        <v>36</v>
      </c>
      <c r="E83" s="135"/>
      <c r="F83" s="170">
        <f>D83*E83</f>
        <v>0</v>
      </c>
      <c r="G83" s="97"/>
    </row>
    <row r="84" spans="1:7" ht="21.75" customHeight="1" x14ac:dyDescent="0.2">
      <c r="A84" s="136"/>
      <c r="B84" s="137"/>
      <c r="C84" s="134"/>
      <c r="D84" s="187"/>
      <c r="E84" s="204"/>
      <c r="F84" s="189"/>
      <c r="G84" s="97"/>
    </row>
    <row r="85" spans="1:7" ht="65.25" customHeight="1" x14ac:dyDescent="0.2">
      <c r="A85" s="136" t="s">
        <v>119</v>
      </c>
      <c r="B85" s="133" t="s">
        <v>208</v>
      </c>
      <c r="C85" s="134" t="s">
        <v>29</v>
      </c>
      <c r="D85" s="187">
        <v>36</v>
      </c>
      <c r="E85" s="204"/>
      <c r="F85" s="170">
        <f>D85*E85</f>
        <v>0</v>
      </c>
      <c r="G85" s="97"/>
    </row>
    <row r="86" spans="1:7" ht="23.25" customHeight="1" x14ac:dyDescent="0.2">
      <c r="A86" s="136"/>
      <c r="B86" s="133"/>
      <c r="C86" s="134"/>
      <c r="D86" s="205"/>
      <c r="E86" s="207"/>
      <c r="F86" s="206"/>
      <c r="G86" s="97"/>
    </row>
    <row r="87" spans="1:7" ht="33" customHeight="1" x14ac:dyDescent="0.2">
      <c r="A87" s="101" t="s">
        <v>121</v>
      </c>
      <c r="B87" s="102" t="s">
        <v>49</v>
      </c>
      <c r="C87" s="142" t="s">
        <v>2</v>
      </c>
      <c r="D87" s="111">
        <v>5</v>
      </c>
      <c r="E87" s="129"/>
      <c r="F87" s="151">
        <f>D87*E87</f>
        <v>0</v>
      </c>
      <c r="G87" s="97"/>
    </row>
    <row r="88" spans="1:7" ht="25.5" customHeight="1" x14ac:dyDescent="0.2">
      <c r="A88" s="101"/>
      <c r="B88" s="102"/>
      <c r="C88" s="142"/>
      <c r="D88" s="111"/>
      <c r="E88" s="129"/>
      <c r="F88" s="151"/>
      <c r="G88" s="97"/>
    </row>
    <row r="89" spans="1:7" ht="27" customHeight="1" x14ac:dyDescent="0.2">
      <c r="A89" s="84" t="s">
        <v>122</v>
      </c>
      <c r="B89" s="102" t="s">
        <v>107</v>
      </c>
      <c r="C89" s="144" t="s">
        <v>29</v>
      </c>
      <c r="D89" s="111">
        <v>55</v>
      </c>
      <c r="E89" s="112"/>
      <c r="F89" s="151">
        <f>D89*E89</f>
        <v>0</v>
      </c>
      <c r="G89" s="97"/>
    </row>
    <row r="90" spans="1:7" ht="24.75" customHeight="1" x14ac:dyDescent="0.2">
      <c r="A90" s="84"/>
      <c r="B90" s="55"/>
      <c r="C90" s="138"/>
      <c r="D90" s="17"/>
      <c r="E90" s="79"/>
      <c r="F90" s="17"/>
      <c r="G90" s="97"/>
    </row>
    <row r="91" spans="1:7" ht="54.75" customHeight="1" x14ac:dyDescent="0.2">
      <c r="A91" s="84" t="s">
        <v>124</v>
      </c>
      <c r="B91" s="102" t="s">
        <v>211</v>
      </c>
      <c r="C91" s="144" t="s">
        <v>4</v>
      </c>
      <c r="D91" s="111">
        <v>33</v>
      </c>
      <c r="E91" s="112"/>
      <c r="F91" s="151">
        <f>D91*E91</f>
        <v>0</v>
      </c>
      <c r="G91" s="97"/>
    </row>
    <row r="92" spans="1:7" ht="21.75" customHeight="1" x14ac:dyDescent="0.2">
      <c r="A92" s="84"/>
      <c r="B92" s="102"/>
      <c r="C92" s="144"/>
      <c r="D92" s="210"/>
      <c r="E92" s="112"/>
      <c r="F92" s="160"/>
      <c r="G92" s="97"/>
    </row>
    <row r="93" spans="1:7" ht="53.25" customHeight="1" x14ac:dyDescent="0.2">
      <c r="A93" s="84" t="s">
        <v>126</v>
      </c>
      <c r="B93" s="55" t="s">
        <v>50</v>
      </c>
      <c r="C93" s="138" t="s">
        <v>2</v>
      </c>
      <c r="D93" s="17">
        <v>2</v>
      </c>
      <c r="E93" s="79"/>
      <c r="F93" s="17">
        <f>D93*E93</f>
        <v>0</v>
      </c>
      <c r="G93" s="97"/>
    </row>
    <row r="94" spans="1:7" ht="18.75" customHeight="1" thickBot="1" x14ac:dyDescent="0.25">
      <c r="A94" s="209"/>
      <c r="B94" s="55"/>
      <c r="C94" s="138"/>
      <c r="D94" s="188"/>
      <c r="E94" s="64"/>
      <c r="F94" s="188"/>
      <c r="G94" s="97"/>
    </row>
    <row r="95" spans="1:7" ht="14.25" thickTop="1" thickBot="1" x14ac:dyDescent="0.25">
      <c r="A95" s="83" t="s">
        <v>8</v>
      </c>
      <c r="B95" s="74" t="s">
        <v>42</v>
      </c>
      <c r="C95" s="161"/>
      <c r="D95" s="75"/>
      <c r="E95" s="78"/>
      <c r="F95" s="155">
        <f>SUM(F81:F94)</f>
        <v>0</v>
      </c>
      <c r="G95" s="97"/>
    </row>
    <row r="96" spans="1:7" ht="13.5" thickTop="1" x14ac:dyDescent="0.2">
      <c r="A96" s="53"/>
      <c r="B96" s="59"/>
      <c r="C96" s="138"/>
      <c r="D96" s="7"/>
      <c r="E96" s="66"/>
      <c r="F96" s="146"/>
      <c r="G96" s="97"/>
    </row>
    <row r="97" spans="1:7" ht="18" customHeight="1" x14ac:dyDescent="0.2">
      <c r="A97" s="53" t="s">
        <v>145</v>
      </c>
      <c r="B97" s="58" t="s">
        <v>9</v>
      </c>
      <c r="C97" s="138"/>
      <c r="D97" s="7"/>
      <c r="E97" s="63"/>
      <c r="F97" s="17"/>
      <c r="G97" s="97"/>
    </row>
    <row r="98" spans="1:7" x14ac:dyDescent="0.2">
      <c r="A98" s="84"/>
      <c r="B98" s="55"/>
      <c r="C98" s="138"/>
      <c r="D98" s="17"/>
      <c r="E98" s="63"/>
      <c r="F98" s="17"/>
      <c r="G98" s="97"/>
    </row>
    <row r="99" spans="1:7" ht="29.25" customHeight="1" x14ac:dyDescent="0.2">
      <c r="A99" s="84" t="s">
        <v>105</v>
      </c>
      <c r="B99" s="55" t="s">
        <v>51</v>
      </c>
      <c r="C99" s="178" t="s">
        <v>29</v>
      </c>
      <c r="D99" s="123">
        <v>55</v>
      </c>
      <c r="E99" s="128"/>
      <c r="F99" s="123">
        <f>D99*E99</f>
        <v>0</v>
      </c>
      <c r="G99" s="97"/>
    </row>
    <row r="100" spans="1:7" x14ac:dyDescent="0.2">
      <c r="A100" s="84"/>
      <c r="B100" s="55"/>
      <c r="C100" s="178"/>
      <c r="D100" s="123"/>
      <c r="E100" s="128"/>
      <c r="F100" s="123"/>
      <c r="G100" s="97"/>
    </row>
    <row r="101" spans="1:7" ht="42.75" customHeight="1" x14ac:dyDescent="0.2">
      <c r="A101" s="84" t="s">
        <v>132</v>
      </c>
      <c r="B101" s="55" t="s">
        <v>52</v>
      </c>
      <c r="C101" s="178" t="s">
        <v>29</v>
      </c>
      <c r="D101" s="123">
        <v>55</v>
      </c>
      <c r="E101" s="128"/>
      <c r="F101" s="123">
        <f>D101*E101</f>
        <v>0</v>
      </c>
      <c r="G101" s="97"/>
    </row>
    <row r="102" spans="1:7" ht="18" customHeight="1" x14ac:dyDescent="0.2">
      <c r="A102" s="84"/>
      <c r="B102" s="55"/>
      <c r="C102" s="163"/>
      <c r="D102" s="123"/>
      <c r="E102" s="128"/>
      <c r="F102" s="123"/>
      <c r="G102" s="97"/>
    </row>
    <row r="103" spans="1:7" ht="19.5" customHeight="1" x14ac:dyDescent="0.2">
      <c r="A103" s="84" t="s">
        <v>146</v>
      </c>
      <c r="B103" s="55" t="s">
        <v>189</v>
      </c>
      <c r="C103" s="163" t="s">
        <v>190</v>
      </c>
      <c r="D103" s="123">
        <v>20</v>
      </c>
      <c r="E103" s="128"/>
      <c r="F103" s="123">
        <f>D103*E103</f>
        <v>0</v>
      </c>
      <c r="G103" s="97"/>
    </row>
    <row r="104" spans="1:7" ht="13.5" thickBot="1" x14ac:dyDescent="0.25">
      <c r="A104" s="84"/>
      <c r="B104" s="55"/>
      <c r="C104" s="163"/>
      <c r="D104" s="176"/>
      <c r="E104" s="177"/>
      <c r="F104" s="176"/>
      <c r="G104" s="97"/>
    </row>
    <row r="105" spans="1:7" ht="14.25" thickTop="1" thickBot="1" x14ac:dyDescent="0.25">
      <c r="A105" s="83" t="s">
        <v>145</v>
      </c>
      <c r="B105" s="74" t="s">
        <v>28</v>
      </c>
      <c r="C105" s="161"/>
      <c r="D105" s="75"/>
      <c r="E105" s="76"/>
      <c r="F105" s="155">
        <f>SUM(F99:F104)</f>
        <v>0</v>
      </c>
      <c r="G105" s="97"/>
    </row>
    <row r="106" spans="1:7" ht="14.25" thickTop="1" thickBot="1" x14ac:dyDescent="0.25">
      <c r="A106" s="19"/>
      <c r="B106" s="23"/>
      <c r="C106" s="163"/>
      <c r="D106" s="7"/>
      <c r="E106" s="18"/>
      <c r="F106" s="17"/>
      <c r="G106" s="97"/>
    </row>
    <row r="107" spans="1:7" ht="13.5" thickBot="1" x14ac:dyDescent="0.25">
      <c r="A107" s="86"/>
      <c r="B107" s="73" t="s">
        <v>191</v>
      </c>
      <c r="C107" s="164"/>
      <c r="D107" s="70"/>
      <c r="E107" s="71"/>
      <c r="F107" s="157">
        <f>F105+F95+F77+F30+F44</f>
        <v>0</v>
      </c>
      <c r="G107" s="97"/>
    </row>
    <row r="108" spans="1:7" x14ac:dyDescent="0.2">
      <c r="C108" s="172"/>
      <c r="F108" s="158"/>
    </row>
    <row r="109" spans="1:7" x14ac:dyDescent="0.2">
      <c r="C109" s="172"/>
      <c r="F109" s="158"/>
    </row>
    <row r="110" spans="1:7" x14ac:dyDescent="0.2">
      <c r="C110" s="172"/>
      <c r="F110" s="158"/>
    </row>
    <row r="111" spans="1:7" x14ac:dyDescent="0.2">
      <c r="C111" s="172"/>
      <c r="F111" s="158"/>
    </row>
    <row r="112" spans="1:7" x14ac:dyDescent="0.2">
      <c r="C112" s="172"/>
      <c r="F112" s="158"/>
    </row>
    <row r="113" spans="3:6" x14ac:dyDescent="0.2">
      <c r="C113" s="172"/>
      <c r="F113" s="158"/>
    </row>
    <row r="114" spans="3:6" x14ac:dyDescent="0.2">
      <c r="C114" s="172"/>
      <c r="F114" s="158"/>
    </row>
    <row r="115" spans="3:6" x14ac:dyDescent="0.2">
      <c r="C115" s="172"/>
      <c r="F115" s="158"/>
    </row>
    <row r="116" spans="3:6" x14ac:dyDescent="0.2">
      <c r="C116" s="172"/>
      <c r="F116" s="158"/>
    </row>
    <row r="117" spans="3:6" x14ac:dyDescent="0.2">
      <c r="C117" s="172"/>
      <c r="F117" s="158"/>
    </row>
    <row r="118" spans="3:6" x14ac:dyDescent="0.2">
      <c r="C118" s="172"/>
      <c r="F118" s="158"/>
    </row>
    <row r="119" spans="3:6" x14ac:dyDescent="0.2">
      <c r="C119" s="172"/>
      <c r="F119" s="158"/>
    </row>
    <row r="120" spans="3:6" x14ac:dyDescent="0.2">
      <c r="C120" s="172"/>
      <c r="F120" s="158"/>
    </row>
    <row r="121" spans="3:6" x14ac:dyDescent="0.2">
      <c r="C121" s="172"/>
      <c r="F121" s="158"/>
    </row>
    <row r="122" spans="3:6" x14ac:dyDescent="0.2">
      <c r="C122" s="172"/>
      <c r="F122" s="158"/>
    </row>
    <row r="123" spans="3:6" x14ac:dyDescent="0.2">
      <c r="C123" s="172"/>
      <c r="F123" s="158"/>
    </row>
    <row r="124" spans="3:6" x14ac:dyDescent="0.2">
      <c r="C124" s="172"/>
      <c r="F124" s="158"/>
    </row>
    <row r="125" spans="3:6" x14ac:dyDescent="0.2">
      <c r="C125" s="172"/>
      <c r="F125" s="158"/>
    </row>
    <row r="126" spans="3:6" x14ac:dyDescent="0.2">
      <c r="C126" s="172"/>
      <c r="F126" s="158"/>
    </row>
    <row r="127" spans="3:6" x14ac:dyDescent="0.2">
      <c r="C127" s="172"/>
      <c r="F127" s="158"/>
    </row>
    <row r="128" spans="3:6" x14ac:dyDescent="0.2">
      <c r="C128" s="172"/>
      <c r="F128" s="158"/>
    </row>
    <row r="129" spans="3:6" x14ac:dyDescent="0.2">
      <c r="C129" s="172"/>
      <c r="F129" s="158"/>
    </row>
    <row r="130" spans="3:6" x14ac:dyDescent="0.2">
      <c r="C130" s="172"/>
      <c r="F130" s="158"/>
    </row>
    <row r="131" spans="3:6" x14ac:dyDescent="0.2">
      <c r="F131" s="158"/>
    </row>
    <row r="132" spans="3:6" x14ac:dyDescent="0.2">
      <c r="F132" s="158"/>
    </row>
    <row r="133" spans="3:6" x14ac:dyDescent="0.2">
      <c r="F133" s="158"/>
    </row>
    <row r="134" spans="3:6" x14ac:dyDescent="0.2">
      <c r="F134" s="158"/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Stran &amp;P od &amp;N</oddFooter>
  </headerFooter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REKAPITULACIJA</vt:lpstr>
      <vt:lpstr>Odsek 1</vt:lpstr>
      <vt:lpstr>Odsek 2</vt:lpstr>
      <vt:lpstr>Odsek 3</vt:lpstr>
      <vt:lpstr>Odsek 4</vt:lpstr>
      <vt:lpstr>Odsek  5</vt:lpstr>
      <vt:lpstr>'Odsek 1'!Področje_tiskanja</vt:lpstr>
      <vt:lpstr>'Odsek 2'!Področje_tiskanja</vt:lpstr>
      <vt:lpstr>'Odsek 3'!Področje_tiskanja</vt:lpstr>
      <vt:lpstr>REKAPITULACIJA!Področje_tiskanja</vt:lpstr>
      <vt:lpstr>'Odsek  5'!Tiskanje_naslovov</vt:lpstr>
      <vt:lpstr>'Odsek 1'!Tiskanje_naslovov</vt:lpstr>
      <vt:lpstr>'Odsek 2'!Tiskanje_naslovov</vt:lpstr>
      <vt:lpstr>'Odsek 3'!Tiskanje_naslovov</vt:lpstr>
      <vt:lpstr>'Odsek 4'!Tiskanje_naslovov</vt:lpstr>
      <vt:lpstr>REKAPITULACIJA!Tiskanje_naslovov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Lučka Čampa</cp:lastModifiedBy>
  <cp:lastPrinted>2019-03-08T11:25:43Z</cp:lastPrinted>
  <dcterms:created xsi:type="dcterms:W3CDTF">1999-01-05T07:42:21Z</dcterms:created>
  <dcterms:modified xsi:type="dcterms:W3CDTF">2019-03-08T11:57:08Z</dcterms:modified>
</cp:coreProperties>
</file>